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Zakirianova_DI\Downloads\"/>
    </mc:Choice>
  </mc:AlternateContent>
  <xr:revisionPtr revIDLastSave="0" documentId="13_ncr:1_{28F38E9C-ED35-41A8-802A-D69ADEC618D0}" xr6:coauthVersionLast="47" xr6:coauthVersionMax="47" xr10:uidLastSave="{00000000-0000-0000-0000-000000000000}"/>
  <bookViews>
    <workbookView xWindow="38400" yWindow="0" windowWidth="19200" windowHeight="21000" xr2:uid="{00000000-000D-0000-FFFF-FFFF00000000}"/>
  </bookViews>
  <sheets>
    <sheet name="Схема_3802,6" sheetId="4" r:id="rId1"/>
    <sheet name="Журнал работы" sheetId="2" state="hidden" r:id="rId2"/>
    <sheet name="План" sheetId="3" state="hidden" r:id="rId3"/>
  </sheets>
  <definedNames>
    <definedName name="_xlnm._FilterDatabase" localSheetId="1" hidden="1">'Журнал работы'!$A$1:$I$790</definedName>
  </definedNames>
  <calcPr calcId="191029" refMode="R1C1"/>
</workbook>
</file>

<file path=xl/calcChain.xml><?xml version="1.0" encoding="utf-8"?>
<calcChain xmlns="http://schemas.openxmlformats.org/spreadsheetml/2006/main">
  <c r="AV142" i="4" l="1"/>
  <c r="AQ142" i="4"/>
  <c r="AL142" i="4"/>
  <c r="AG142" i="4"/>
  <c r="AB142" i="4"/>
  <c r="W142" i="4"/>
  <c r="R142" i="4"/>
  <c r="M142" i="4"/>
  <c r="AV140" i="4"/>
  <c r="AQ140" i="4"/>
  <c r="AL140" i="4"/>
  <c r="AG140" i="4"/>
  <c r="AB140" i="4"/>
  <c r="W140" i="4"/>
  <c r="R140" i="4"/>
  <c r="M140" i="4"/>
  <c r="AV139" i="4"/>
  <c r="AQ139" i="4"/>
  <c r="AL139" i="4"/>
  <c r="AG139" i="4"/>
  <c r="AB139" i="4"/>
  <c r="W139" i="4"/>
  <c r="R139" i="4"/>
  <c r="AV138" i="4"/>
  <c r="AQ138" i="4"/>
  <c r="AL138" i="4"/>
  <c r="AG138" i="4"/>
  <c r="AB138" i="4"/>
  <c r="W138" i="4"/>
  <c r="R138" i="4"/>
  <c r="M138" i="4"/>
  <c r="AV137" i="4"/>
  <c r="AQ137" i="4"/>
  <c r="AL137" i="4"/>
  <c r="AG137" i="4"/>
  <c r="AB137" i="4"/>
  <c r="W137" i="4"/>
  <c r="R137" i="4"/>
  <c r="M137" i="4"/>
  <c r="AQ136" i="4"/>
  <c r="AV135" i="4"/>
  <c r="AQ135" i="4"/>
  <c r="AL135" i="4"/>
  <c r="AG135" i="4"/>
  <c r="AB135" i="4"/>
  <c r="W135" i="4"/>
  <c r="R135" i="4"/>
  <c r="M135" i="4"/>
  <c r="H135" i="4"/>
  <c r="BA134" i="4"/>
  <c r="AV134" i="4"/>
  <c r="AQ134" i="4"/>
  <c r="AL134" i="4"/>
  <c r="AG134" i="4"/>
  <c r="AB134" i="4"/>
  <c r="W134" i="4"/>
  <c r="R134" i="4"/>
  <c r="M134" i="4"/>
  <c r="H134" i="4"/>
  <c r="BA133" i="4"/>
  <c r="AV133" i="4"/>
  <c r="AQ133" i="4"/>
  <c r="AL133" i="4"/>
  <c r="AG133" i="4"/>
  <c r="AB133" i="4"/>
  <c r="W133" i="4"/>
  <c r="R133" i="4"/>
  <c r="M133" i="4"/>
  <c r="H133" i="4"/>
  <c r="BA132" i="4"/>
  <c r="AV132" i="4"/>
  <c r="AQ132" i="4"/>
  <c r="AL132" i="4"/>
  <c r="AG132" i="4"/>
  <c r="AB132" i="4"/>
  <c r="W132" i="4"/>
  <c r="R132" i="4"/>
  <c r="M132" i="4"/>
  <c r="H132" i="4"/>
  <c r="A106" i="4"/>
  <c r="BP73" i="4"/>
  <c r="BK73" i="4"/>
  <c r="BF73" i="4"/>
  <c r="BA73" i="4"/>
  <c r="AV73" i="4"/>
  <c r="AQ73" i="4"/>
  <c r="AL73" i="4"/>
  <c r="AG73" i="4"/>
  <c r="AB73" i="4"/>
  <c r="W73" i="4"/>
  <c r="BK71" i="4"/>
  <c r="BF71" i="4"/>
  <c r="BA71" i="4"/>
  <c r="AV71" i="4"/>
  <c r="AQ71" i="4"/>
  <c r="AL71" i="4"/>
  <c r="AG71" i="4"/>
  <c r="AB71" i="4"/>
  <c r="W71" i="4"/>
  <c r="BP70" i="4"/>
  <c r="BK70" i="4"/>
  <c r="BF70" i="4"/>
  <c r="BA70" i="4"/>
  <c r="AV70" i="4"/>
  <c r="AQ70" i="4"/>
  <c r="AL70" i="4"/>
  <c r="AG70" i="4"/>
  <c r="AB70" i="4"/>
  <c r="W70" i="4"/>
  <c r="BP69" i="4"/>
  <c r="BK69" i="4"/>
  <c r="BF69" i="4"/>
  <c r="BA69" i="4"/>
  <c r="AV69" i="4"/>
  <c r="AQ69" i="4"/>
  <c r="AL69" i="4"/>
  <c r="AG69" i="4"/>
  <c r="Z69" i="4"/>
  <c r="AB69" i="4" s="1"/>
  <c r="U69" i="4"/>
  <c r="W69" i="4" s="1"/>
  <c r="BP68" i="4"/>
  <c r="BK68" i="4"/>
  <c r="BF68" i="4"/>
  <c r="BA68" i="4"/>
  <c r="AV68" i="4"/>
  <c r="AQ68" i="4"/>
  <c r="AL68" i="4"/>
  <c r="AG68" i="4"/>
  <c r="AB68" i="4"/>
  <c r="W68" i="4"/>
  <c r="BK67" i="4"/>
  <c r="BF67" i="4"/>
  <c r="AL67" i="4"/>
  <c r="AG67" i="4"/>
  <c r="BP66" i="4"/>
  <c r="BK66" i="4"/>
  <c r="BF66" i="4"/>
  <c r="BA66" i="4"/>
  <c r="AV66" i="4"/>
  <c r="AQ66" i="4"/>
  <c r="AL66" i="4"/>
  <c r="AG66" i="4"/>
  <c r="AB66" i="4"/>
  <c r="W66" i="4"/>
  <c r="BU65" i="4"/>
  <c r="BP65" i="4"/>
  <c r="BK65" i="4"/>
  <c r="BF65" i="4"/>
  <c r="BA65" i="4"/>
  <c r="AV65" i="4"/>
  <c r="AQ65" i="4"/>
  <c r="AL65" i="4"/>
  <c r="AG65" i="4"/>
  <c r="AB65" i="4"/>
  <c r="W65" i="4"/>
  <c r="H65" i="4"/>
  <c r="BU64" i="4"/>
  <c r="BP64" i="4"/>
  <c r="BK64" i="4"/>
  <c r="BF64" i="4"/>
  <c r="BA64" i="4"/>
  <c r="AV64" i="4"/>
  <c r="AQ64" i="4"/>
  <c r="AL64" i="4"/>
  <c r="AG64" i="4"/>
  <c r="AB64" i="4"/>
  <c r="W64" i="4"/>
  <c r="H64" i="4"/>
  <c r="BU63" i="4"/>
  <c r="BP63" i="4"/>
  <c r="BK63" i="4"/>
  <c r="BF63" i="4"/>
  <c r="BA63" i="4"/>
  <c r="AV63" i="4"/>
  <c r="AQ63" i="4"/>
  <c r="AL63" i="4"/>
  <c r="AG63" i="4"/>
  <c r="AB63" i="4"/>
  <c r="W63" i="4"/>
  <c r="H63" i="4"/>
  <c r="A3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P63" authorId="0" shapeId="0" xr:uid="{86F2B12B-2C1D-4C4A-A6B6-F06A80A3E353}">
      <text>
        <r>
          <rPr>
            <sz val="11"/>
            <color theme="1"/>
            <rFont val="Calibri"/>
            <scheme val="minor"/>
          </rPr>
          <t>34455</t>
        </r>
      </text>
    </comment>
  </commentList>
</comments>
</file>

<file path=xl/sharedStrings.xml><?xml version="1.0" encoding="utf-8"?>
<sst xmlns="http://schemas.openxmlformats.org/spreadsheetml/2006/main" count="2233" uniqueCount="264">
  <si>
    <t>Обновлено:</t>
  </si>
  <si>
    <t>Испытуемых свай
 на оп. №№5,7:</t>
  </si>
  <si>
    <t>10 шт</t>
  </si>
  <si>
    <t>Основных свай на опорах:</t>
  </si>
  <si>
    <t>95  шт</t>
  </si>
  <si>
    <t>Свай на устоях:</t>
  </si>
  <si>
    <t>35 шт</t>
  </si>
  <si>
    <t>Выполнено свай:</t>
  </si>
  <si>
    <t>🖶</t>
  </si>
  <si>
    <t xml:space="preserve"> </t>
  </si>
  <si>
    <t>Печать</t>
  </si>
  <si>
    <t>Условные обазначения</t>
  </si>
  <si>
    <t>⬤</t>
  </si>
  <si>
    <t>Бурение скважины</t>
  </si>
  <si>
    <t>Установка каркаса, бетонирование</t>
  </si>
  <si>
    <t>Забетонированные скважины</t>
  </si>
  <si>
    <t>Поз.</t>
  </si>
  <si>
    <t>Наименование</t>
  </si>
  <si>
    <t>Ед.изм</t>
  </si>
  <si>
    <t>Тип</t>
  </si>
  <si>
    <t>Проект</t>
  </si>
  <si>
    <t>Факт</t>
  </si>
  <si>
    <t>%</t>
  </si>
  <si>
    <t>БНС d = 1.2 м</t>
  </si>
  <si>
    <t>м3/шт.</t>
  </si>
  <si>
    <t>L=20.65 м (24,5м3)</t>
  </si>
  <si>
    <t>98 /4</t>
  </si>
  <si>
    <t>L=24.64 м (29,1м3)</t>
  </si>
  <si>
    <t>116.4 / 4</t>
  </si>
  <si>
    <t>L=29.65 м (34,7м3)</t>
  </si>
  <si>
    <t>138,8 / 4</t>
  </si>
  <si>
    <t xml:space="preserve"> L=47.00 м (54,4м3)</t>
  </si>
  <si>
    <t>217,6 / 4</t>
  </si>
  <si>
    <t>L=48.20 м (55,7м3)</t>
  </si>
  <si>
    <t>389,9/ 7</t>
  </si>
  <si>
    <t xml:space="preserve"> L=53,3 м (61,4м3)</t>
  </si>
  <si>
    <t>245,6 / 4</t>
  </si>
  <si>
    <t>L=39.7 м (46,1м3)</t>
  </si>
  <si>
    <t>230,5 / 5</t>
  </si>
  <si>
    <t xml:space="preserve"> L=37.54 м (43,6м3)</t>
  </si>
  <si>
    <t>174,4 / 4</t>
  </si>
  <si>
    <t>L=27.80 м (32,5м3)</t>
  </si>
  <si>
    <t>130 / 4</t>
  </si>
  <si>
    <t>L=18,39 м (21,9 м3)</t>
  </si>
  <si>
    <t>87,6 / 4</t>
  </si>
  <si>
    <t>L=11,78 м (14,4 м3)</t>
  </si>
  <si>
    <t>57,6 / 4</t>
  </si>
  <si>
    <t>L=21.10 м (25,0м3)</t>
  </si>
  <si>
    <t>25,0 / 1</t>
  </si>
  <si>
    <t xml:space="preserve"> L=25.09 м (29,6м3)</t>
  </si>
  <si>
    <t>29,6 / 1</t>
  </si>
  <si>
    <t>L=30.1 м (35,2м3)</t>
  </si>
  <si>
    <t>35,2 / 1</t>
  </si>
  <si>
    <t xml:space="preserve"> L=47.45 м (54,9м3)</t>
  </si>
  <si>
    <t>54,9 / 1</t>
  </si>
  <si>
    <t>L= 53,35 м (60,3м3)</t>
  </si>
  <si>
    <t>241,2 / 4</t>
  </si>
  <si>
    <t>L=53.75 м (61,9м3)</t>
  </si>
  <si>
    <t>61,9 / 1</t>
  </si>
  <si>
    <t>L=43,85 м (49,6м3)</t>
  </si>
  <si>
    <t>198,4 / 4</t>
  </si>
  <si>
    <t>L=37.99 м (44,1м3)</t>
  </si>
  <si>
    <t>44,1 /1</t>
  </si>
  <si>
    <t xml:space="preserve"> L=28.25 м (33,0 м3)</t>
  </si>
  <si>
    <t>33,0 / 1</t>
  </si>
  <si>
    <t>L=18,84 м (22,4 м3)</t>
  </si>
  <si>
    <t>22,4 / 1</t>
  </si>
  <si>
    <t xml:space="preserve"> L=12,23 м (14,9 м3)</t>
  </si>
  <si>
    <t>14,9 / 1</t>
  </si>
  <si>
    <t>L=17.11 м (20,5м3)</t>
  </si>
  <si>
    <t>307,5 / 15</t>
  </si>
  <si>
    <t>L=21.05 м (25,0м3)</t>
  </si>
  <si>
    <t>175 / 7</t>
  </si>
  <si>
    <t>L=21.05 м (24,9м3)</t>
  </si>
  <si>
    <t>124,5 / 5</t>
  </si>
  <si>
    <t xml:space="preserve"> L=38.70 м (44,9м3)</t>
  </si>
  <si>
    <t>314,3 / 7</t>
  </si>
  <si>
    <t>L= 53,8 м (60,8м3)</t>
  </si>
  <si>
    <t>60,8 / 1</t>
  </si>
  <si>
    <t xml:space="preserve"> L=49.05 м (57,1м3)</t>
  </si>
  <si>
    <t>399,7 / 7</t>
  </si>
  <si>
    <t>L= 44,3 м (50,1 м3)</t>
  </si>
  <si>
    <t>50,1 / 1</t>
  </si>
  <si>
    <t xml:space="preserve"> L=33.55 м (39,0м3)</t>
  </si>
  <si>
    <t>312/8</t>
  </si>
  <si>
    <t xml:space="preserve"> L=19.1 м (22,6 м3)</t>
  </si>
  <si>
    <t>158,2 / 7</t>
  </si>
  <si>
    <t xml:space="preserve"> L=15,1 м (18,2 м3)</t>
  </si>
  <si>
    <t>127,4 / 7</t>
  </si>
  <si>
    <t>L=7,1 м (9,1 м3)</t>
  </si>
  <si>
    <t>91 / 10</t>
  </si>
  <si>
    <t>Шпунтовое ограждение котлована</t>
  </si>
  <si>
    <t>тн</t>
  </si>
  <si>
    <t>L=19м - 9,7м</t>
  </si>
  <si>
    <t>286/67</t>
  </si>
  <si>
    <t>L= 15м</t>
  </si>
  <si>
    <t>141,5/80</t>
  </si>
  <si>
    <t>L=12 м</t>
  </si>
  <si>
    <t>235,2/168</t>
  </si>
  <si>
    <t>113,3/80</t>
  </si>
  <si>
    <t>L=14 м</t>
  </si>
  <si>
    <t>228,25/138</t>
  </si>
  <si>
    <t>132,2/80</t>
  </si>
  <si>
    <t>L=8 м</t>
  </si>
  <si>
    <t>75,5/80</t>
  </si>
  <si>
    <t>Шпунтовое ограждение рабочей площадки</t>
  </si>
  <si>
    <t>L=15 м</t>
  </si>
  <si>
    <t>270,5/153</t>
  </si>
  <si>
    <t>204,4/146</t>
  </si>
  <si>
    <t>L=16 м</t>
  </si>
  <si>
    <t>336,8/179</t>
  </si>
  <si>
    <t>Обвязка шпунтового ограждения</t>
  </si>
  <si>
    <t>Котлован</t>
  </si>
  <si>
    <t>м3</t>
  </si>
  <si>
    <t>Ростверк</t>
  </si>
  <si>
    <t>Тело опоры</t>
  </si>
  <si>
    <t>СВСиУ для ус-тва оголовка опоры</t>
  </si>
  <si>
    <t>Оголовок опоры</t>
  </si>
  <si>
    <t>Подферменники</t>
  </si>
  <si>
    <t>Испытуемых свай
 на оп. №№2,5,7:</t>
  </si>
  <si>
    <t>15 шт</t>
  </si>
  <si>
    <t>73  шт</t>
  </si>
  <si>
    <t>30 шт</t>
  </si>
  <si>
    <t xml:space="preserve">БНС d = 1.2 м, </t>
  </si>
  <si>
    <t>L=22,18м (26,1м3)</t>
  </si>
  <si>
    <t>104,4/4</t>
  </si>
  <si>
    <t xml:space="preserve"> L=25.8 м (30,3м3)</t>
  </si>
  <si>
    <t>121,2 / 4</t>
  </si>
  <si>
    <t>L=28.70 м (33,6м3)</t>
  </si>
  <si>
    <t>134,4 / 4</t>
  </si>
  <si>
    <t xml:space="preserve"> L=48.20 м (55,7м3)</t>
  </si>
  <si>
    <t>389,9 / 7</t>
  </si>
  <si>
    <t>L=39.70 м (46,1м3)</t>
  </si>
  <si>
    <t>322,7 / 7</t>
  </si>
  <si>
    <t xml:space="preserve"> L=37.75 м (43,8м3)</t>
  </si>
  <si>
    <t>175,2 /4</t>
  </si>
  <si>
    <t xml:space="preserve"> L=27.55 м (32,3м3)</t>
  </si>
  <si>
    <t>129,2 / 4</t>
  </si>
  <si>
    <t>L=6,89 м (9,0м3)</t>
  </si>
  <si>
    <t>36 / 4</t>
  </si>
  <si>
    <t>L=9.26м (11,6м3)</t>
  </si>
  <si>
    <t>46,4/4</t>
  </si>
  <si>
    <t>БНС d = 1.2 м,</t>
  </si>
  <si>
    <t>L=22,63м (26,6м3)</t>
  </si>
  <si>
    <t>26,6/1</t>
  </si>
  <si>
    <t>L= 24,75 м (28 м3)</t>
  </si>
  <si>
    <t>112 / 4</t>
  </si>
  <si>
    <t>L=26.25 м (30,8м3)</t>
  </si>
  <si>
    <t>30,8 / 1</t>
  </si>
  <si>
    <t xml:space="preserve"> L=29.15 м (34,1м3)</t>
  </si>
  <si>
    <t>34,1 / 1</t>
  </si>
  <si>
    <t>L=59,9 м (58,7м3)</t>
  </si>
  <si>
    <t>234,8 / 4</t>
  </si>
  <si>
    <t>L=42,8 м (48,4м3)</t>
  </si>
  <si>
    <t>193,6 / 4</t>
  </si>
  <si>
    <t xml:space="preserve"> L=38.20 м (44,3м3)</t>
  </si>
  <si>
    <t>44,3 /1</t>
  </si>
  <si>
    <t xml:space="preserve"> L=28.00 м (32,8м3)</t>
  </si>
  <si>
    <t>32,8 / 1</t>
  </si>
  <si>
    <t xml:space="preserve"> L=7,34 м (9,5м3)</t>
  </si>
  <si>
    <t>9,5 / 1</t>
  </si>
  <si>
    <t>L=9.71м (12.1м3)</t>
  </si>
  <si>
    <t>12,1/1</t>
  </si>
  <si>
    <t>L=19,1м (22,7м3)</t>
  </si>
  <si>
    <t>227/10</t>
  </si>
  <si>
    <t>L= 25,2 м (28,5м3)</t>
  </si>
  <si>
    <t>28,5 / 1</t>
  </si>
  <si>
    <t>L=21.75 м (30,8м3)</t>
  </si>
  <si>
    <t>25,7 / 5</t>
  </si>
  <si>
    <t>L=25.90 м (30,4м3)</t>
  </si>
  <si>
    <t>212,8 / 7</t>
  </si>
  <si>
    <t>L=52,35 м (59,2м3)</t>
  </si>
  <si>
    <t>59,2 / 1</t>
  </si>
  <si>
    <t>L= 43,25 м (48,9м3)</t>
  </si>
  <si>
    <t>48,9 / 1</t>
  </si>
  <si>
    <t xml:space="preserve"> L=34.85 м (40,5м3)</t>
  </si>
  <si>
    <t>202,5 / 5</t>
  </si>
  <si>
    <t xml:space="preserve"> L=19.10 м (22,7м3)</t>
  </si>
  <si>
    <t>158,9 / 7</t>
  </si>
  <si>
    <t>L=4,1 м (5,7м3)</t>
  </si>
  <si>
    <t>28,5 / 5</t>
  </si>
  <si>
    <t>L=5,6 м (7,4м3)</t>
  </si>
  <si>
    <t>74/10</t>
  </si>
  <si>
    <t>L=19м - 13м</t>
  </si>
  <si>
    <t>318/71</t>
  </si>
  <si>
    <t>L= 16 м</t>
  </si>
  <si>
    <t>151/80</t>
  </si>
  <si>
    <t>L= 15 м</t>
  </si>
  <si>
    <t>L= 12м</t>
  </si>
  <si>
    <t>L= 19 м</t>
  </si>
  <si>
    <t>179,4/80</t>
  </si>
  <si>
    <t>113,2/80</t>
  </si>
  <si>
    <t>L=12м</t>
  </si>
  <si>
    <t>227/166</t>
  </si>
  <si>
    <t>Порядковый номер</t>
  </si>
  <si>
    <t>Наименование работ</t>
  </si>
  <si>
    <t xml:space="preserve"> № БНС</t>
  </si>
  <si>
    <t>Опора</t>
  </si>
  <si>
    <t xml:space="preserve">Ед. изм. </t>
  </si>
  <si>
    <t xml:space="preserve">Объем проект. </t>
  </si>
  <si>
    <t>Объем факт.</t>
  </si>
  <si>
    <t>Дата начала</t>
  </si>
  <si>
    <t>Дата окончания</t>
  </si>
  <si>
    <t>Опоры прямого направления (R)</t>
  </si>
  <si>
    <t>Бурение</t>
  </si>
  <si>
    <t>№1</t>
  </si>
  <si>
    <t>R01</t>
  </si>
  <si>
    <t>м</t>
  </si>
  <si>
    <t>Монтаж каркаса в скважину</t>
  </si>
  <si>
    <t>тн.</t>
  </si>
  <si>
    <t>Бетонирование</t>
  </si>
  <si>
    <t>мЗ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</si>
  <si>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</si>
  <si>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</si>
  <si>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</si>
  <si>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</si>
  <si>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</si>
  <si>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</si>
  <si>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</si>
  <si>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</si>
  <si>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</si>
  <si>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</si>
  <si>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</si>
  <si>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</si>
  <si>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</si>
  <si>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</si>
  <si>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</si>
  <si>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№17</t>
  </si>
  <si>
    <t>№18</t>
  </si>
  <si>
    <t>№19</t>
  </si>
  <si>
    <t>№20</t>
  </si>
  <si>
    <t>R02</t>
  </si>
  <si>
    <t>R03</t>
  </si>
  <si>
    <t>R04</t>
  </si>
  <si>
    <t>R05</t>
  </si>
  <si>
    <t>R06</t>
  </si>
  <si>
    <t>18.20.2024</t>
  </si>
  <si>
    <t>19.20.2024</t>
  </si>
  <si>
    <t>R07</t>
  </si>
  <si>
    <t>R08</t>
  </si>
  <si>
    <t>R09</t>
  </si>
  <si>
    <t>R10</t>
  </si>
  <si>
    <t>R11</t>
  </si>
  <si>
    <t>Опоры обратного направления (L)</t>
  </si>
  <si>
    <t>L01</t>
  </si>
  <si>
    <t>Бетонрование</t>
  </si>
  <si>
    <t>L02</t>
  </si>
  <si>
    <t>L03</t>
  </si>
  <si>
    <t>L04</t>
  </si>
  <si>
    <t>L05</t>
  </si>
  <si>
    <t>L06</t>
  </si>
  <si>
    <t>L07</t>
  </si>
  <si>
    <t>L08</t>
  </si>
  <si>
    <t>L09</t>
  </si>
  <si>
    <t>L10</t>
  </si>
  <si>
    <t xml:space="preserve">Мост через р. Кудепста                                                                                                                       </t>
  </si>
  <si>
    <t>Прямое направление (Право, R)</t>
  </si>
  <si>
    <t xml:space="preserve">             Мост через р. Кудепста                                                                                                                                        </t>
  </si>
  <si>
    <t xml:space="preserve">        Обратное направление  (Лево, L)                                                                                                                                                                                             </t>
  </si>
  <si>
    <t>ПРИЛОЖЕНИЕ №2 к ТЕХНИЧЕСКОМУ ЗАДАНИЮ</t>
  </si>
  <si>
    <t>СХЕМА РАСПОЛОЖЕНИЯ БУРОНАБИВНЫХ СВАЙ</t>
  </si>
  <si>
    <t>Субподрядчик выполняет по договору устройство буронабивных свай, обозначенных на данной схеме желтым цветом (127 шт.  / 3 802,6 м3)</t>
  </si>
  <si>
    <t>Всего 139 шт. /4479,9 м3 из них:</t>
  </si>
  <si>
    <t>Выполнено собственными силами Подрядчика  (12 шт. / 677,3 м3)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</si>
</sst>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d\.m"/>
  </numFmts>
  <fonts count="34">
    <font>
      <sz val="11"/>
      <color theme="1"/>
      <name val="Calibri"/>
      <scheme val="minor"/>
    </font>
    <font>
      <sz val="11"/>
      <color rgb="FFCCCCCC"/>
      <name val="Calibri"/>
      <scheme val="minor"/>
    </font>
    <font>
      <sz val="11"/>
      <color rgb="FFD9D9D9"/>
      <name val="Calibri"/>
      <scheme val="minor"/>
    </font>
    <font>
      <sz val="11"/>
      <color theme="1"/>
      <name val="Calibri"/>
      <scheme val="minor"/>
    </font>
    <font>
      <b/>
      <sz val="38"/>
      <color theme="1"/>
      <name val="Calibri"/>
      <scheme val="minor"/>
    </font>
    <font>
      <b/>
      <sz val="22"/>
      <color theme="1"/>
      <name val="Calibri"/>
    </font>
    <font>
      <u/>
      <sz val="11"/>
      <color rgb="FF0563C1"/>
      <name val="Calibri"/>
      <scheme val="minor"/>
    </font>
    <font>
      <u/>
      <sz val="11"/>
      <color rgb="FF0563C1"/>
      <name val="Calibri"/>
      <scheme val="minor"/>
    </font>
    <font>
      <sz val="27"/>
      <color theme="1"/>
      <name val="Calibri"/>
      <scheme val="minor"/>
    </font>
    <font>
      <sz val="11"/>
      <color theme="1"/>
      <name val="Calibri"/>
    </font>
    <font>
      <b/>
      <sz val="31"/>
      <color theme="1"/>
      <name val="Calibri"/>
    </font>
    <font>
      <b/>
      <sz val="24"/>
      <color theme="1"/>
      <name val="Calibri"/>
    </font>
    <font>
      <b/>
      <sz val="33"/>
      <color rgb="FFFF0000"/>
      <name val="Calibri"/>
    </font>
    <font>
      <b/>
      <sz val="42"/>
      <color rgb="FFFF0000"/>
      <name val="Calibri"/>
    </font>
    <font>
      <u/>
      <sz val="56"/>
      <color rgb="FF0000FF"/>
      <name val="Calibri"/>
    </font>
    <font>
      <u/>
      <sz val="18"/>
      <color rgb="FF0000FF"/>
      <name val="Calibri"/>
    </font>
    <font>
      <b/>
      <sz val="14"/>
      <color theme="1"/>
      <name val="Calibri"/>
      <scheme val="minor"/>
    </font>
    <font>
      <b/>
      <sz val="24"/>
      <color rgb="FFFFC000"/>
      <name val="Calibri"/>
      <scheme val="minor"/>
    </font>
    <font>
      <sz val="13"/>
      <color theme="1"/>
      <name val="Calibri"/>
      <scheme val="minor"/>
    </font>
    <font>
      <b/>
      <sz val="24"/>
      <color rgb="FF0563C1"/>
      <name val="Calibri"/>
      <scheme val="minor"/>
    </font>
    <font>
      <b/>
      <sz val="24"/>
      <color rgb="FF0BA55E"/>
      <name val="Calibri"/>
      <scheme val="minor"/>
    </font>
    <font>
      <b/>
      <sz val="11"/>
      <color theme="1"/>
      <name val="Calibri"/>
      <scheme val="minor"/>
    </font>
    <font>
      <b/>
      <sz val="11"/>
      <color theme="1"/>
      <name val="Calibri"/>
    </font>
    <font>
      <sz val="12"/>
      <color theme="1"/>
      <name val="Calibri"/>
      <scheme val="minor"/>
    </font>
    <font>
      <sz val="12"/>
      <color theme="1"/>
      <name val="Calibri"/>
    </font>
    <font>
      <b/>
      <sz val="12"/>
      <color theme="1"/>
      <name val="Calibri"/>
      <scheme val="minor"/>
    </font>
    <font>
      <sz val="9"/>
      <color rgb="FF000000"/>
      <name val="&quot;Google Sans Mono&quot;"/>
    </font>
    <font>
      <b/>
      <sz val="37"/>
      <color theme="1"/>
      <name val="Calibri"/>
      <scheme val="minor"/>
    </font>
    <font>
      <sz val="12"/>
      <color rgb="FF000000"/>
      <name val="Calibri"/>
    </font>
    <font>
      <b/>
      <sz val="13"/>
      <color theme="1"/>
      <name val="Calibri"/>
      <scheme val="minor"/>
    </font>
    <font>
      <sz val="11"/>
      <name val="Calibri"/>
    </font>
    <font>
      <sz val="48"/>
      <color theme="1"/>
      <name val="Times New Roman"/>
      <family val="1"/>
      <charset val="204"/>
    </font>
    <font>
      <sz val="48"/>
      <color theme="1"/>
      <name val="Calibri"/>
      <family val="2"/>
      <charset val="204"/>
      <scheme val="minor"/>
    </font>
    <font>
      <b/>
      <sz val="4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EFEFEF"/>
        <bgColor rgb="FFEFEFEF"/>
      </patternFill>
    </fill>
    <fill>
      <patternFill patternType="solid">
        <fgColor rgb="FF000000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AAE571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164" fontId="2" fillId="0" borderId="0" xfId="0" applyNumberFormat="1" applyFont="1"/>
    <xf numFmtId="0" fontId="3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/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23" fillId="0" borderId="0" xfId="0" applyFont="1"/>
    <xf numFmtId="0" fontId="23" fillId="0" borderId="1" xfId="0" applyFont="1" applyBorder="1" applyAlignment="1">
      <alignment horizontal="center" vertical="center" wrapText="1"/>
    </xf>
    <xf numFmtId="10" fontId="23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/>
    </xf>
    <xf numFmtId="0" fontId="9" fillId="0" borderId="1" xfId="0" applyFont="1" applyBorder="1"/>
    <xf numFmtId="10" fontId="24" fillId="0" borderId="1" xfId="0" applyNumberFormat="1" applyFont="1" applyBorder="1" applyAlignment="1">
      <alignment horizontal="center"/>
    </xf>
    <xf numFmtId="0" fontId="23" fillId="0" borderId="0" xfId="0" applyFont="1" applyAlignment="1">
      <alignment horizontal="center" vertical="center"/>
    </xf>
    <xf numFmtId="10" fontId="25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3" fillId="0" borderId="1" xfId="0" applyFont="1" applyBorder="1"/>
    <xf numFmtId="10" fontId="26" fillId="2" borderId="0" xfId="0" applyNumberFormat="1" applyFont="1" applyFill="1" applyAlignment="1">
      <alignment horizontal="center"/>
    </xf>
    <xf numFmtId="0" fontId="3" fillId="3" borderId="0" xfId="0" applyFont="1" applyFill="1"/>
    <xf numFmtId="0" fontId="27" fillId="0" borderId="0" xfId="0" applyFont="1" applyAlignment="1">
      <alignment horizontal="center" vertical="center"/>
    </xf>
    <xf numFmtId="0" fontId="9" fillId="0" borderId="0" xfId="0" applyFont="1"/>
    <xf numFmtId="0" fontId="28" fillId="2" borderId="1" xfId="0" applyFont="1" applyFill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164" fontId="3" fillId="4" borderId="1" xfId="0" applyNumberFormat="1" applyFont="1" applyFill="1" applyBorder="1"/>
    <xf numFmtId="49" fontId="3" fillId="4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64" fontId="3" fillId="0" borderId="1" xfId="0" applyNumberFormat="1" applyFont="1" applyBorder="1"/>
    <xf numFmtId="49" fontId="3" fillId="2" borderId="1" xfId="0" applyNumberFormat="1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right"/>
    </xf>
    <xf numFmtId="165" fontId="3" fillId="4" borderId="1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/>
    <xf numFmtId="164" fontId="3" fillId="5" borderId="1" xfId="0" applyNumberFormat="1" applyFont="1" applyFill="1" applyBorder="1"/>
    <xf numFmtId="0" fontId="21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6" fillId="2" borderId="2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6" fillId="2" borderId="0" xfId="0" applyFont="1" applyFill="1" applyAlignment="1">
      <alignment horizontal="center" vertical="center"/>
    </xf>
    <xf numFmtId="49" fontId="23" fillId="0" borderId="0" xfId="0" applyNumberFormat="1" applyFont="1" applyAlignment="1">
      <alignment horizontal="center" vertical="center"/>
    </xf>
    <xf numFmtId="10" fontId="23" fillId="0" borderId="0" xfId="0" applyNumberFormat="1" applyFont="1" applyAlignment="1">
      <alignment horizontal="center" vertical="center"/>
    </xf>
    <xf numFmtId="0" fontId="31" fillId="0" borderId="0" xfId="0" applyFont="1"/>
    <xf numFmtId="0" fontId="31" fillId="6" borderId="8" xfId="0" applyFont="1" applyFill="1" applyBorder="1"/>
    <xf numFmtId="0" fontId="31" fillId="7" borderId="8" xfId="0" applyFont="1" applyFill="1" applyBorder="1"/>
    <xf numFmtId="0" fontId="32" fillId="0" borderId="0" xfId="0" applyFont="1"/>
    <xf numFmtId="0" fontId="33" fillId="0" borderId="0" xfId="0" applyFont="1"/>
    <xf numFmtId="0" fontId="31" fillId="0" borderId="0" xfId="0" applyFont="1" applyAlignment="1">
      <alignment vertical="center"/>
    </xf>
    <xf numFmtId="0" fontId="33" fillId="0" borderId="0" xfId="0" applyFont="1" applyAlignment="1">
      <alignment horizontal="center"/>
    </xf>
    <xf numFmtId="0" fontId="3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 vertical="center" wrapText="1"/>
    </xf>
    <xf numFmtId="0" fontId="0" fillId="0" borderId="0" xfId="0"/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30" fillId="0" borderId="6" xfId="0" applyFont="1" applyBorder="1"/>
    <xf numFmtId="0" fontId="30" fillId="0" borderId="7" xfId="0" applyFont="1" applyBorder="1"/>
    <xf numFmtId="0" fontId="29" fillId="0" borderId="2" xfId="0" applyFont="1" applyBorder="1" applyAlignment="1">
      <alignment horizontal="center"/>
    </xf>
    <xf numFmtId="0" fontId="30" fillId="0" borderId="3" xfId="0" applyFont="1" applyBorder="1"/>
    <xf numFmtId="0" fontId="30" fillId="0" borderId="4" xfId="0" applyFont="1" applyBorder="1"/>
    <xf numFmtId="164" fontId="3" fillId="4" borderId="5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AAE571"/>
      <color rgb="FF7CEB99"/>
      <color rgb="FF63A4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104775</xdr:colOff>
      <xdr:row>14</xdr:row>
      <xdr:rowOff>61912</xdr:rowOff>
    </xdr:from>
    <xdr:ext cx="3019425" cy="8943975"/>
    <xdr:grpSp>
      <xdr:nvGrpSpPr>
        <xdr:cNvPr id="2" name="Shape 2" title="Рисунок">
          <a:extLst>
            <a:ext uri="{FF2B5EF4-FFF2-40B4-BE49-F238E27FC236}">
              <a16:creationId xmlns:a16="http://schemas.microsoft.com/office/drawing/2014/main" id="{75EC0F8F-F06F-4C3A-993C-25E76C88D4F8}"/>
            </a:ext>
          </a:extLst>
        </xdr:cNvPr>
        <xdr:cNvGrpSpPr/>
      </xdr:nvGrpSpPr>
      <xdr:grpSpPr>
        <a:xfrm>
          <a:off x="4129088" y="4586287"/>
          <a:ext cx="3019425" cy="8943975"/>
          <a:chOff x="-58650" y="-60874"/>
          <a:chExt cx="3066009" cy="8998953"/>
        </a:xfrm>
      </xdr:grpSpPr>
      <xdr:sp macro="" textlink="">
        <xdr:nvSpPr>
          <xdr:cNvPr id="3" name="Shape 3">
            <a:extLst>
              <a:ext uri="{FF2B5EF4-FFF2-40B4-BE49-F238E27FC236}">
                <a16:creationId xmlns:a16="http://schemas.microsoft.com/office/drawing/2014/main" id="{B9DFED73-D398-8A5B-122A-9AFE70C9EE6D}"/>
              </a:ext>
            </a:extLst>
          </xdr:cNvPr>
          <xdr:cNvSpPr/>
        </xdr:nvSpPr>
        <xdr:spPr>
          <a:xfrm>
            <a:off x="250975" y="3067050"/>
            <a:ext cx="2474100" cy="6423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4" name="Shape 4">
            <a:extLst>
              <a:ext uri="{FF2B5EF4-FFF2-40B4-BE49-F238E27FC236}">
                <a16:creationId xmlns:a16="http://schemas.microsoft.com/office/drawing/2014/main" id="{4831119C-FC9F-8372-ACDF-9E91CDA392E7}"/>
              </a:ext>
            </a:extLst>
          </xdr:cNvPr>
          <xdr:cNvSpPr/>
        </xdr:nvSpPr>
        <xdr:spPr>
          <a:xfrm>
            <a:off x="1028550" y="692650"/>
            <a:ext cx="918900" cy="23745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" name="Shape 5">
            <a:extLst>
              <a:ext uri="{FF2B5EF4-FFF2-40B4-BE49-F238E27FC236}">
                <a16:creationId xmlns:a16="http://schemas.microsoft.com/office/drawing/2014/main" id="{396C8F38-5769-DCDD-3272-81C85E7B1387}"/>
              </a:ext>
            </a:extLst>
          </xdr:cNvPr>
          <xdr:cNvSpPr txBox="1"/>
        </xdr:nvSpPr>
        <xdr:spPr>
          <a:xfrm rot="-5400000">
            <a:off x="937966" y="2089250"/>
            <a:ext cx="1062300" cy="5628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Ось</a:t>
            </a:r>
            <a:endParaRPr sz="1400"/>
          </a:p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моста</a:t>
            </a:r>
            <a:endParaRPr sz="1400"/>
          </a:p>
        </xdr:txBody>
      </xdr:sp>
      <xdr:sp macro="" textlink="">
        <xdr:nvSpPr>
          <xdr:cNvPr id="6" name="Shape 6">
            <a:extLst>
              <a:ext uri="{FF2B5EF4-FFF2-40B4-BE49-F238E27FC236}">
                <a16:creationId xmlns:a16="http://schemas.microsoft.com/office/drawing/2014/main" id="{CAB655BD-177D-D1E1-2947-8BE7EEC21861}"/>
              </a:ext>
            </a:extLst>
          </xdr:cNvPr>
          <xdr:cNvSpPr txBox="1"/>
        </xdr:nvSpPr>
        <xdr:spPr>
          <a:xfrm>
            <a:off x="1029475" y="0"/>
            <a:ext cx="872100" cy="3450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2000"/>
              <a:t>Оп. 2</a:t>
            </a:r>
            <a:endParaRPr sz="2000"/>
          </a:p>
        </xdr:txBody>
      </xdr:sp>
      <xdr:sp macro="" textlink="">
        <xdr:nvSpPr>
          <xdr:cNvPr id="7" name="Shape 7">
            <a:extLst>
              <a:ext uri="{FF2B5EF4-FFF2-40B4-BE49-F238E27FC236}">
                <a16:creationId xmlns:a16="http://schemas.microsoft.com/office/drawing/2014/main" id="{A8458847-45FF-653E-57EB-31E8C2941289}"/>
              </a:ext>
            </a:extLst>
          </xdr:cNvPr>
          <xdr:cNvSpPr/>
        </xdr:nvSpPr>
        <xdr:spPr>
          <a:xfrm>
            <a:off x="429600" y="5533981"/>
            <a:ext cx="2116800" cy="29760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" name="Shape 8">
            <a:extLst>
              <a:ext uri="{FF2B5EF4-FFF2-40B4-BE49-F238E27FC236}">
                <a16:creationId xmlns:a16="http://schemas.microsoft.com/office/drawing/2014/main" id="{18C63EE0-8F83-E412-AA82-418ACFD83205}"/>
              </a:ext>
            </a:extLst>
          </xdr:cNvPr>
          <xdr:cNvSpPr/>
        </xdr:nvSpPr>
        <xdr:spPr>
          <a:xfrm>
            <a:off x="545021" y="5623274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6</a:t>
            </a:r>
            <a:endParaRPr sz="1400"/>
          </a:p>
        </xdr:txBody>
      </xdr:sp>
      <xdr:sp macro="" textlink="">
        <xdr:nvSpPr>
          <xdr:cNvPr id="9" name="Shape 9">
            <a:extLst>
              <a:ext uri="{FF2B5EF4-FFF2-40B4-BE49-F238E27FC236}">
                <a16:creationId xmlns:a16="http://schemas.microsoft.com/office/drawing/2014/main" id="{13DA6942-A1B6-506D-E57F-B01C2AA67351}"/>
              </a:ext>
            </a:extLst>
          </xdr:cNvPr>
          <xdr:cNvSpPr/>
        </xdr:nvSpPr>
        <xdr:spPr>
          <a:xfrm>
            <a:off x="1278189" y="5623188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7</a:t>
            </a:r>
            <a:endParaRPr sz="1400"/>
          </a:p>
        </xdr:txBody>
      </xdr:sp>
      <xdr:sp macro="" textlink="">
        <xdr:nvSpPr>
          <xdr:cNvPr id="10" name="Shape 10">
            <a:extLst>
              <a:ext uri="{FF2B5EF4-FFF2-40B4-BE49-F238E27FC236}">
                <a16:creationId xmlns:a16="http://schemas.microsoft.com/office/drawing/2014/main" id="{F5581BF3-E0D7-9C1B-EB5A-8683E8D51CA0}"/>
              </a:ext>
            </a:extLst>
          </xdr:cNvPr>
          <xdr:cNvSpPr/>
        </xdr:nvSpPr>
        <xdr:spPr>
          <a:xfrm>
            <a:off x="2033383" y="5623257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8</a:t>
            </a:r>
            <a:endParaRPr sz="1400"/>
          </a:p>
        </xdr:txBody>
      </xdr:sp>
      <xdr:sp macro="" textlink="">
        <xdr:nvSpPr>
          <xdr:cNvPr id="11" name="Shape 11">
            <a:extLst>
              <a:ext uri="{FF2B5EF4-FFF2-40B4-BE49-F238E27FC236}">
                <a16:creationId xmlns:a16="http://schemas.microsoft.com/office/drawing/2014/main" id="{A414CC7C-4B4C-772B-7AA1-615CBAA1C7D5}"/>
              </a:ext>
            </a:extLst>
          </xdr:cNvPr>
          <xdr:cNvSpPr/>
        </xdr:nvSpPr>
        <xdr:spPr>
          <a:xfrm>
            <a:off x="1172415" y="6277143"/>
            <a:ext cx="631200" cy="1397700"/>
          </a:xfrm>
          <a:prstGeom prst="roundRect">
            <a:avLst>
              <a:gd name="adj" fmla="val 44993"/>
            </a:avLst>
          </a:prstGeom>
          <a:noFill/>
          <a:ln w="9525" cap="flat" cmpd="sng">
            <a:solidFill>
              <a:srgbClr val="000000"/>
            </a:solidFill>
            <a:prstDash val="lgDash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" name="Shape 12">
            <a:extLst>
              <a:ext uri="{FF2B5EF4-FFF2-40B4-BE49-F238E27FC236}">
                <a16:creationId xmlns:a16="http://schemas.microsoft.com/office/drawing/2014/main" id="{58B39222-83D7-CA3E-1145-6AC7AE806BA4}"/>
              </a:ext>
            </a:extLst>
          </xdr:cNvPr>
          <xdr:cNvSpPr/>
        </xdr:nvSpPr>
        <xdr:spPr>
          <a:xfrm>
            <a:off x="1278197" y="7967345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12</a:t>
            </a:r>
            <a:endParaRPr sz="800"/>
          </a:p>
        </xdr:txBody>
      </xdr:sp>
      <xdr:sp macro="" textlink="">
        <xdr:nvSpPr>
          <xdr:cNvPr id="13" name="Shape 13">
            <a:extLst>
              <a:ext uri="{FF2B5EF4-FFF2-40B4-BE49-F238E27FC236}">
                <a16:creationId xmlns:a16="http://schemas.microsoft.com/office/drawing/2014/main" id="{293150D8-7222-75CC-FEA0-75007055EB34}"/>
              </a:ext>
            </a:extLst>
          </xdr:cNvPr>
          <xdr:cNvSpPr/>
        </xdr:nvSpPr>
        <xdr:spPr>
          <a:xfrm>
            <a:off x="545013" y="7210704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10</a:t>
            </a:r>
            <a:endParaRPr sz="800"/>
          </a:p>
        </xdr:txBody>
      </xdr:sp>
      <xdr:sp macro="" textlink="">
        <xdr:nvSpPr>
          <xdr:cNvPr id="14" name="Shape 14">
            <a:extLst>
              <a:ext uri="{FF2B5EF4-FFF2-40B4-BE49-F238E27FC236}">
                <a16:creationId xmlns:a16="http://schemas.microsoft.com/office/drawing/2014/main" id="{E0EDB848-68C4-42E7-9059-2FC11B17C440}"/>
              </a:ext>
            </a:extLst>
          </xdr:cNvPr>
          <xdr:cNvSpPr/>
        </xdr:nvSpPr>
        <xdr:spPr>
          <a:xfrm>
            <a:off x="1278219" y="6322596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9</a:t>
            </a:r>
            <a:endParaRPr sz="1400"/>
          </a:p>
        </xdr:txBody>
      </xdr:sp>
      <xdr:sp macro="" textlink="">
        <xdr:nvSpPr>
          <xdr:cNvPr id="15" name="Shape 15">
            <a:extLst>
              <a:ext uri="{FF2B5EF4-FFF2-40B4-BE49-F238E27FC236}">
                <a16:creationId xmlns:a16="http://schemas.microsoft.com/office/drawing/2014/main" id="{E8385D2D-CB7C-14FE-E5D0-34F6A5F2E72D}"/>
              </a:ext>
            </a:extLst>
          </xdr:cNvPr>
          <xdr:cNvSpPr/>
        </xdr:nvSpPr>
        <xdr:spPr>
          <a:xfrm>
            <a:off x="2033361" y="6322653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2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16" name="Shape 16">
            <a:extLst>
              <a:ext uri="{FF2B5EF4-FFF2-40B4-BE49-F238E27FC236}">
                <a16:creationId xmlns:a16="http://schemas.microsoft.com/office/drawing/2014/main" id="{0E5F3472-2336-598B-822A-2F80EAB08B12}"/>
              </a:ext>
            </a:extLst>
          </xdr:cNvPr>
          <xdr:cNvSpPr/>
        </xdr:nvSpPr>
        <xdr:spPr>
          <a:xfrm>
            <a:off x="2033353" y="7210731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11</a:t>
            </a:r>
            <a:endParaRPr sz="800"/>
          </a:p>
        </xdr:txBody>
      </xdr:sp>
      <xdr:sp macro="" textlink="">
        <xdr:nvSpPr>
          <xdr:cNvPr id="17" name="Shape 17">
            <a:extLst>
              <a:ext uri="{FF2B5EF4-FFF2-40B4-BE49-F238E27FC236}">
                <a16:creationId xmlns:a16="http://schemas.microsoft.com/office/drawing/2014/main" id="{6A563EB4-903E-9F20-081E-A5F52D5AE3FC}"/>
              </a:ext>
            </a:extLst>
          </xdr:cNvPr>
          <xdr:cNvSpPr/>
        </xdr:nvSpPr>
        <xdr:spPr>
          <a:xfrm>
            <a:off x="1278219" y="7210710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3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18" name="Shape 18">
            <a:extLst>
              <a:ext uri="{FF2B5EF4-FFF2-40B4-BE49-F238E27FC236}">
                <a16:creationId xmlns:a16="http://schemas.microsoft.com/office/drawing/2014/main" id="{A4BF32F8-430E-3CD6-E349-27143135F192}"/>
              </a:ext>
            </a:extLst>
          </xdr:cNvPr>
          <xdr:cNvSpPr/>
        </xdr:nvSpPr>
        <xdr:spPr>
          <a:xfrm>
            <a:off x="2014941" y="7967496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5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19" name="Shape 19">
            <a:extLst>
              <a:ext uri="{FF2B5EF4-FFF2-40B4-BE49-F238E27FC236}">
                <a16:creationId xmlns:a16="http://schemas.microsoft.com/office/drawing/2014/main" id="{FF4CD6C9-74A0-B00C-C6B8-0294E3C600D2}"/>
              </a:ext>
            </a:extLst>
          </xdr:cNvPr>
          <xdr:cNvSpPr/>
        </xdr:nvSpPr>
        <xdr:spPr>
          <a:xfrm>
            <a:off x="545013" y="6322642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1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20" name="Shape 20">
            <a:extLst>
              <a:ext uri="{FF2B5EF4-FFF2-40B4-BE49-F238E27FC236}">
                <a16:creationId xmlns:a16="http://schemas.microsoft.com/office/drawing/2014/main" id="{E1DF580C-AA39-A6A2-A15B-8D2A3981EEF0}"/>
              </a:ext>
            </a:extLst>
          </xdr:cNvPr>
          <xdr:cNvSpPr/>
        </xdr:nvSpPr>
        <xdr:spPr>
          <a:xfrm>
            <a:off x="523054" y="7967496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4</a:t>
            </a:r>
            <a:endParaRPr sz="1400">
              <a:solidFill>
                <a:srgbClr val="FF0000"/>
              </a:solidFill>
            </a:endParaRPr>
          </a:p>
        </xdr:txBody>
      </xdr:sp>
      <xdr:cxnSp macro="">
        <xdr:nvCxnSpPr>
          <xdr:cNvPr id="21" name="Shape 21">
            <a:extLst>
              <a:ext uri="{FF2B5EF4-FFF2-40B4-BE49-F238E27FC236}">
                <a16:creationId xmlns:a16="http://schemas.microsoft.com/office/drawing/2014/main" id="{3E01BC24-BB14-64A0-D4CC-69BAB65FA1EB}"/>
              </a:ext>
            </a:extLst>
          </xdr:cNvPr>
          <xdr:cNvCxnSpPr/>
        </xdr:nvCxnSpPr>
        <xdr:spPr>
          <a:xfrm>
            <a:off x="161950" y="7021975"/>
            <a:ext cx="2650500" cy="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lgDashDot"/>
            <a:round/>
            <a:headEnd type="none" w="med" len="med"/>
            <a:tailEnd type="none" w="med" len="med"/>
          </a:ln>
        </xdr:spPr>
      </xdr:cxnSp>
      <xdr:sp macro="" textlink="">
        <xdr:nvSpPr>
          <xdr:cNvPr id="22" name="Shape 22">
            <a:extLst>
              <a:ext uri="{FF2B5EF4-FFF2-40B4-BE49-F238E27FC236}">
                <a16:creationId xmlns:a16="http://schemas.microsoft.com/office/drawing/2014/main" id="{D43C0E8D-22ED-4370-0DFB-00FCE69CE321}"/>
              </a:ext>
            </a:extLst>
          </xdr:cNvPr>
          <xdr:cNvSpPr/>
        </xdr:nvSpPr>
        <xdr:spPr>
          <a:xfrm rot="5400000">
            <a:off x="1172893" y="-60874"/>
            <a:ext cx="633300" cy="1559100"/>
          </a:xfrm>
          <a:prstGeom prst="homePlate">
            <a:avLst>
              <a:gd name="adj" fmla="val 28600"/>
            </a:avLst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23" name="Shape 23">
            <a:extLst>
              <a:ext uri="{FF2B5EF4-FFF2-40B4-BE49-F238E27FC236}">
                <a16:creationId xmlns:a16="http://schemas.microsoft.com/office/drawing/2014/main" id="{E2833408-560F-2DE0-3222-D0E95D102BD9}"/>
              </a:ext>
            </a:extLst>
          </xdr:cNvPr>
          <xdr:cNvCxnSpPr/>
        </xdr:nvCxnSpPr>
        <xdr:spPr>
          <a:xfrm>
            <a:off x="1486483" y="344925"/>
            <a:ext cx="0" cy="376320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dashDot"/>
            <a:round/>
            <a:headEnd type="none" w="med" len="med"/>
            <a:tailEnd type="none" w="med" len="med"/>
          </a:ln>
        </xdr:spPr>
      </xdr:cxnSp>
      <xdr:sp macro="" textlink="">
        <xdr:nvSpPr>
          <xdr:cNvPr id="24" name="Shape 24">
            <a:extLst>
              <a:ext uri="{FF2B5EF4-FFF2-40B4-BE49-F238E27FC236}">
                <a16:creationId xmlns:a16="http://schemas.microsoft.com/office/drawing/2014/main" id="{2C5B01EB-254E-DB8A-C05A-1701638F06DF}"/>
              </a:ext>
            </a:extLst>
          </xdr:cNvPr>
          <xdr:cNvSpPr/>
        </xdr:nvSpPr>
        <xdr:spPr>
          <a:xfrm>
            <a:off x="2267757" y="3709350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5" name="Shape 25">
            <a:extLst>
              <a:ext uri="{FF2B5EF4-FFF2-40B4-BE49-F238E27FC236}">
                <a16:creationId xmlns:a16="http://schemas.microsoft.com/office/drawing/2014/main" id="{B624027B-921A-AAD7-8770-9ECFD66A8CEA}"/>
              </a:ext>
            </a:extLst>
          </xdr:cNvPr>
          <xdr:cNvSpPr/>
        </xdr:nvSpPr>
        <xdr:spPr>
          <a:xfrm>
            <a:off x="1629075" y="3711515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6" name="Shape 26">
            <a:extLst>
              <a:ext uri="{FF2B5EF4-FFF2-40B4-BE49-F238E27FC236}">
                <a16:creationId xmlns:a16="http://schemas.microsoft.com/office/drawing/2014/main" id="{C620CB80-7336-905F-CB50-7C677844956F}"/>
              </a:ext>
            </a:extLst>
          </xdr:cNvPr>
          <xdr:cNvSpPr/>
        </xdr:nvSpPr>
        <xdr:spPr>
          <a:xfrm>
            <a:off x="949250" y="3705971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7" name="Shape 27">
            <a:extLst>
              <a:ext uri="{FF2B5EF4-FFF2-40B4-BE49-F238E27FC236}">
                <a16:creationId xmlns:a16="http://schemas.microsoft.com/office/drawing/2014/main" id="{4508A71D-104A-1175-4DDF-13D9428190B5}"/>
              </a:ext>
            </a:extLst>
          </xdr:cNvPr>
          <xdr:cNvSpPr/>
        </xdr:nvSpPr>
        <xdr:spPr>
          <a:xfrm>
            <a:off x="310568" y="3709352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28" name="Shape 28">
            <a:extLst>
              <a:ext uri="{FF2B5EF4-FFF2-40B4-BE49-F238E27FC236}">
                <a16:creationId xmlns:a16="http://schemas.microsoft.com/office/drawing/2014/main" id="{C8E6A9F8-90F8-3175-2A93-5F06EE471AE1}"/>
              </a:ext>
            </a:extLst>
          </xdr:cNvPr>
          <xdr:cNvCxnSpPr/>
        </xdr:nvCxnSpPr>
        <xdr:spPr>
          <a:xfrm>
            <a:off x="161125" y="7021525"/>
            <a:ext cx="2650500" cy="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lgDashDot"/>
            <a:round/>
            <a:headEnd type="none" w="med" len="med"/>
            <a:tailEnd type="none" w="med" len="med"/>
          </a:ln>
        </xdr:spPr>
      </xdr:cxnSp>
      <xdr:cxnSp macro="">
        <xdr:nvCxnSpPr>
          <xdr:cNvPr id="29" name="Shape 29">
            <a:extLst>
              <a:ext uri="{FF2B5EF4-FFF2-40B4-BE49-F238E27FC236}">
                <a16:creationId xmlns:a16="http://schemas.microsoft.com/office/drawing/2014/main" id="{57C61FC2-BD95-B364-0101-CCA8BE1C14BD}"/>
              </a:ext>
            </a:extLst>
          </xdr:cNvPr>
          <xdr:cNvCxnSpPr/>
        </xdr:nvCxnSpPr>
        <xdr:spPr>
          <a:xfrm>
            <a:off x="280698" y="5511549"/>
            <a:ext cx="0" cy="308940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30" name="Shape 30">
            <a:extLst>
              <a:ext uri="{FF2B5EF4-FFF2-40B4-BE49-F238E27FC236}">
                <a16:creationId xmlns:a16="http://schemas.microsoft.com/office/drawing/2014/main" id="{62B8E06C-B1C4-51F7-E52F-C60A0C51A79A}"/>
              </a:ext>
            </a:extLst>
          </xdr:cNvPr>
          <xdr:cNvCxnSpPr/>
        </xdr:nvCxnSpPr>
        <xdr:spPr>
          <a:xfrm rot="10800000">
            <a:off x="288071" y="8601579"/>
            <a:ext cx="2361900" cy="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31" name="Shape 31">
            <a:extLst>
              <a:ext uri="{FF2B5EF4-FFF2-40B4-BE49-F238E27FC236}">
                <a16:creationId xmlns:a16="http://schemas.microsoft.com/office/drawing/2014/main" id="{3C089296-A548-331E-84A9-0948A15AE120}"/>
              </a:ext>
            </a:extLst>
          </xdr:cNvPr>
          <xdr:cNvCxnSpPr/>
        </xdr:nvCxnSpPr>
        <xdr:spPr>
          <a:xfrm rot="10800000">
            <a:off x="2649971" y="5501679"/>
            <a:ext cx="0" cy="309990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32" name="Shape 32">
            <a:extLst>
              <a:ext uri="{FF2B5EF4-FFF2-40B4-BE49-F238E27FC236}">
                <a16:creationId xmlns:a16="http://schemas.microsoft.com/office/drawing/2014/main" id="{ACD5A70C-20C7-C47F-ED59-4FC5021B0553}"/>
              </a:ext>
            </a:extLst>
          </xdr:cNvPr>
          <xdr:cNvCxnSpPr/>
        </xdr:nvCxnSpPr>
        <xdr:spPr>
          <a:xfrm>
            <a:off x="1242322" y="5500796"/>
            <a:ext cx="0" cy="309990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33" name="Shape 33">
            <a:extLst>
              <a:ext uri="{FF2B5EF4-FFF2-40B4-BE49-F238E27FC236}">
                <a16:creationId xmlns:a16="http://schemas.microsoft.com/office/drawing/2014/main" id="{A4A8B7D1-A346-6626-0D92-C90CA0C3FC86}"/>
              </a:ext>
            </a:extLst>
          </xdr:cNvPr>
          <xdr:cNvCxnSpPr/>
        </xdr:nvCxnSpPr>
        <xdr:spPr>
          <a:xfrm>
            <a:off x="1699113" y="5511549"/>
            <a:ext cx="0" cy="308940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34" name="Shape 34">
            <a:extLst>
              <a:ext uri="{FF2B5EF4-FFF2-40B4-BE49-F238E27FC236}">
                <a16:creationId xmlns:a16="http://schemas.microsoft.com/office/drawing/2014/main" id="{0C5E8635-BF68-A67B-D0B4-D7E21703E2BB}"/>
              </a:ext>
            </a:extLst>
          </xdr:cNvPr>
          <xdr:cNvCxnSpPr/>
        </xdr:nvCxnSpPr>
        <xdr:spPr>
          <a:xfrm flipH="1">
            <a:off x="208050" y="5389375"/>
            <a:ext cx="2700" cy="334830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35" name="Shape 35">
            <a:extLst>
              <a:ext uri="{FF2B5EF4-FFF2-40B4-BE49-F238E27FC236}">
                <a16:creationId xmlns:a16="http://schemas.microsoft.com/office/drawing/2014/main" id="{227EA0DD-C704-DEAB-9B3E-20B052D287F8}"/>
              </a:ext>
            </a:extLst>
          </xdr:cNvPr>
          <xdr:cNvCxnSpPr/>
        </xdr:nvCxnSpPr>
        <xdr:spPr>
          <a:xfrm>
            <a:off x="2737250" y="5388775"/>
            <a:ext cx="7200" cy="335040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36" name="Shape 36">
            <a:extLst>
              <a:ext uri="{FF2B5EF4-FFF2-40B4-BE49-F238E27FC236}">
                <a16:creationId xmlns:a16="http://schemas.microsoft.com/office/drawing/2014/main" id="{82627B77-E6A4-4BC3-D455-A8E97472F134}"/>
              </a:ext>
            </a:extLst>
          </xdr:cNvPr>
          <xdr:cNvCxnSpPr/>
        </xdr:nvCxnSpPr>
        <xdr:spPr>
          <a:xfrm>
            <a:off x="208253" y="8738929"/>
            <a:ext cx="2536200" cy="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sp macro="" textlink="">
        <xdr:nvSpPr>
          <xdr:cNvPr id="37" name="Shape 37">
            <a:extLst>
              <a:ext uri="{FF2B5EF4-FFF2-40B4-BE49-F238E27FC236}">
                <a16:creationId xmlns:a16="http://schemas.microsoft.com/office/drawing/2014/main" id="{C89A1884-89A8-E849-AB75-878FDB098E7F}"/>
              </a:ext>
            </a:extLst>
          </xdr:cNvPr>
          <xdr:cNvSpPr txBox="1"/>
        </xdr:nvSpPr>
        <xdr:spPr>
          <a:xfrm>
            <a:off x="1253742" y="8692679"/>
            <a:ext cx="430800" cy="2454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marR="0" lvl="0" indent="0" algn="ctr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lang="en-US" sz="400">
                <a:solidFill>
                  <a:srgbClr val="999999"/>
                </a:solidFill>
              </a:rPr>
              <a:t>обвязка</a:t>
            </a:r>
            <a:endParaRPr sz="400">
              <a:solidFill>
                <a:srgbClr val="999999"/>
              </a:solidFill>
            </a:endParaRPr>
          </a:p>
        </xdr:txBody>
      </xdr:sp>
      <xdr:cxnSp macro="">
        <xdr:nvCxnSpPr>
          <xdr:cNvPr id="38" name="Shape 38">
            <a:extLst>
              <a:ext uri="{FF2B5EF4-FFF2-40B4-BE49-F238E27FC236}">
                <a16:creationId xmlns:a16="http://schemas.microsoft.com/office/drawing/2014/main" id="{462CDB98-1087-856C-47DC-1A2EEBC43A26}"/>
              </a:ext>
            </a:extLst>
          </xdr:cNvPr>
          <xdr:cNvCxnSpPr/>
        </xdr:nvCxnSpPr>
        <xdr:spPr>
          <a:xfrm rot="10800000">
            <a:off x="2830767" y="2235806"/>
            <a:ext cx="0" cy="2865600"/>
          </a:xfrm>
          <a:prstGeom prst="straightConnector1">
            <a:avLst/>
          </a:prstGeom>
          <a:noFill/>
          <a:ln w="28575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39" name="Shape 39">
            <a:extLst>
              <a:ext uri="{FF2B5EF4-FFF2-40B4-BE49-F238E27FC236}">
                <a16:creationId xmlns:a16="http://schemas.microsoft.com/office/drawing/2014/main" id="{5CFE1C7B-A985-1D5A-8205-7D17FD18B6F0}"/>
              </a:ext>
            </a:extLst>
          </xdr:cNvPr>
          <xdr:cNvCxnSpPr/>
        </xdr:nvCxnSpPr>
        <xdr:spPr>
          <a:xfrm>
            <a:off x="134457" y="2481183"/>
            <a:ext cx="2708700" cy="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sp macro="" textlink="">
        <xdr:nvSpPr>
          <xdr:cNvPr id="40" name="Shape 40">
            <a:extLst>
              <a:ext uri="{FF2B5EF4-FFF2-40B4-BE49-F238E27FC236}">
                <a16:creationId xmlns:a16="http://schemas.microsoft.com/office/drawing/2014/main" id="{06D0F6AF-E444-2ACE-B85D-94D3CC1B7C66}"/>
              </a:ext>
            </a:extLst>
          </xdr:cNvPr>
          <xdr:cNvSpPr/>
        </xdr:nvSpPr>
        <xdr:spPr>
          <a:xfrm rot="10800000" flipH="1">
            <a:off x="2859759" y="2594366"/>
            <a:ext cx="147600" cy="143100"/>
          </a:xfrm>
          <a:prstGeom prst="snip1Rect">
            <a:avLst>
              <a:gd name="adj" fmla="val 50000"/>
            </a:avLst>
          </a:prstGeom>
          <a:noFill/>
          <a:ln w="9525" cap="flat" cmpd="sng">
            <a:solidFill>
              <a:srgbClr val="999999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grpSp>
        <xdr:nvGrpSpPr>
          <xdr:cNvPr id="41" name="Shape 41">
            <a:extLst>
              <a:ext uri="{FF2B5EF4-FFF2-40B4-BE49-F238E27FC236}">
                <a16:creationId xmlns:a16="http://schemas.microsoft.com/office/drawing/2014/main" id="{7EF3E586-F653-65D9-F56A-2D278AA080D2}"/>
              </a:ext>
            </a:extLst>
          </xdr:cNvPr>
          <xdr:cNvGrpSpPr/>
        </xdr:nvGrpSpPr>
        <xdr:grpSpPr>
          <a:xfrm>
            <a:off x="2881387" y="2512699"/>
            <a:ext cx="104163" cy="66423"/>
            <a:chOff x="83330" y="1049550"/>
            <a:chExt cx="53620" cy="59200"/>
          </a:xfrm>
        </xdr:grpSpPr>
        <xdr:sp macro="" textlink="">
          <xdr:nvSpPr>
            <xdr:cNvPr id="140" name="Shape 42">
              <a:extLst>
                <a:ext uri="{FF2B5EF4-FFF2-40B4-BE49-F238E27FC236}">
                  <a16:creationId xmlns:a16="http://schemas.microsoft.com/office/drawing/2014/main" id="{A67D5E32-0EE1-D899-C0D5-F3D6C25CF4A8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41" name="Shape 43">
              <a:extLst>
                <a:ext uri="{FF2B5EF4-FFF2-40B4-BE49-F238E27FC236}">
                  <a16:creationId xmlns:a16="http://schemas.microsoft.com/office/drawing/2014/main" id="{28BC69AB-3E0F-FDFF-DC51-35DAA406EAE2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grpSp>
        <xdr:nvGrpSpPr>
          <xdr:cNvPr id="42" name="Shape 44">
            <a:extLst>
              <a:ext uri="{FF2B5EF4-FFF2-40B4-BE49-F238E27FC236}">
                <a16:creationId xmlns:a16="http://schemas.microsoft.com/office/drawing/2014/main" id="{0E3413AA-B547-55AE-E582-A0098089275E}"/>
              </a:ext>
            </a:extLst>
          </xdr:cNvPr>
          <xdr:cNvGrpSpPr/>
        </xdr:nvGrpSpPr>
        <xdr:grpSpPr>
          <a:xfrm>
            <a:off x="2881387" y="2446263"/>
            <a:ext cx="104163" cy="66423"/>
            <a:chOff x="83330" y="1049550"/>
            <a:chExt cx="53620" cy="59200"/>
          </a:xfrm>
        </xdr:grpSpPr>
        <xdr:sp macro="" textlink="">
          <xdr:nvSpPr>
            <xdr:cNvPr id="138" name="Shape 45">
              <a:extLst>
                <a:ext uri="{FF2B5EF4-FFF2-40B4-BE49-F238E27FC236}">
                  <a16:creationId xmlns:a16="http://schemas.microsoft.com/office/drawing/2014/main" id="{AC1A12A1-E704-8E5D-88FB-4D06E972AE73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39" name="Shape 46">
              <a:extLst>
                <a:ext uri="{FF2B5EF4-FFF2-40B4-BE49-F238E27FC236}">
                  <a16:creationId xmlns:a16="http://schemas.microsoft.com/office/drawing/2014/main" id="{71EC2A71-BCA1-6A42-1105-875748B68011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cxnSp macro="">
        <xdr:nvCxnSpPr>
          <xdr:cNvPr id="43" name="Shape 47">
            <a:extLst>
              <a:ext uri="{FF2B5EF4-FFF2-40B4-BE49-F238E27FC236}">
                <a16:creationId xmlns:a16="http://schemas.microsoft.com/office/drawing/2014/main" id="{F8FDE549-0916-A7A7-4494-4BF82384F8EA}"/>
              </a:ext>
            </a:extLst>
          </xdr:cNvPr>
          <xdr:cNvCxnSpPr/>
        </xdr:nvCxnSpPr>
        <xdr:spPr>
          <a:xfrm>
            <a:off x="134457" y="2551962"/>
            <a:ext cx="2708700" cy="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44" name="Shape 48">
            <a:extLst>
              <a:ext uri="{FF2B5EF4-FFF2-40B4-BE49-F238E27FC236}">
                <a16:creationId xmlns:a16="http://schemas.microsoft.com/office/drawing/2014/main" id="{484E858D-72AA-08C5-1A6E-9AA887B8543C}"/>
              </a:ext>
            </a:extLst>
          </xdr:cNvPr>
          <xdr:cNvCxnSpPr/>
        </xdr:nvCxnSpPr>
        <xdr:spPr>
          <a:xfrm rot="10800000">
            <a:off x="109641" y="2133575"/>
            <a:ext cx="0" cy="2976000"/>
          </a:xfrm>
          <a:prstGeom prst="straightConnector1">
            <a:avLst/>
          </a:prstGeom>
          <a:noFill/>
          <a:ln w="28575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grpSp>
        <xdr:nvGrpSpPr>
          <xdr:cNvPr id="45" name="Shape 49">
            <a:extLst>
              <a:ext uri="{FF2B5EF4-FFF2-40B4-BE49-F238E27FC236}">
                <a16:creationId xmlns:a16="http://schemas.microsoft.com/office/drawing/2014/main" id="{A6C4FC06-F3A8-6188-1424-45F5A1BB8EC5}"/>
              </a:ext>
            </a:extLst>
          </xdr:cNvPr>
          <xdr:cNvGrpSpPr/>
        </xdr:nvGrpSpPr>
        <xdr:grpSpPr>
          <a:xfrm>
            <a:off x="-43873" y="2512690"/>
            <a:ext cx="104163" cy="66423"/>
            <a:chOff x="83330" y="1049550"/>
            <a:chExt cx="53620" cy="59200"/>
          </a:xfrm>
        </xdr:grpSpPr>
        <xdr:sp macro="" textlink="">
          <xdr:nvSpPr>
            <xdr:cNvPr id="136" name="Shape 50">
              <a:extLst>
                <a:ext uri="{FF2B5EF4-FFF2-40B4-BE49-F238E27FC236}">
                  <a16:creationId xmlns:a16="http://schemas.microsoft.com/office/drawing/2014/main" id="{7AD8D10D-3CD5-B3E5-4043-F07076C27548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37" name="Shape 51">
              <a:extLst>
                <a:ext uri="{FF2B5EF4-FFF2-40B4-BE49-F238E27FC236}">
                  <a16:creationId xmlns:a16="http://schemas.microsoft.com/office/drawing/2014/main" id="{38C82621-5F47-3026-5A42-ECCC9B9C358E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grpSp>
        <xdr:nvGrpSpPr>
          <xdr:cNvPr id="46" name="Shape 52">
            <a:extLst>
              <a:ext uri="{FF2B5EF4-FFF2-40B4-BE49-F238E27FC236}">
                <a16:creationId xmlns:a16="http://schemas.microsoft.com/office/drawing/2014/main" id="{9AEC8834-D1C3-EE87-D11E-31F89A22EDC6}"/>
              </a:ext>
            </a:extLst>
          </xdr:cNvPr>
          <xdr:cNvGrpSpPr/>
        </xdr:nvGrpSpPr>
        <xdr:grpSpPr>
          <a:xfrm>
            <a:off x="-43873" y="2446254"/>
            <a:ext cx="104163" cy="66423"/>
            <a:chOff x="83330" y="1049550"/>
            <a:chExt cx="53620" cy="59200"/>
          </a:xfrm>
        </xdr:grpSpPr>
        <xdr:sp macro="" textlink="">
          <xdr:nvSpPr>
            <xdr:cNvPr id="134" name="Shape 53">
              <a:extLst>
                <a:ext uri="{FF2B5EF4-FFF2-40B4-BE49-F238E27FC236}">
                  <a16:creationId xmlns:a16="http://schemas.microsoft.com/office/drawing/2014/main" id="{6D5B90EA-354B-9C0F-17E2-C9C4A8CEFFDB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35" name="Shape 54">
              <a:extLst>
                <a:ext uri="{FF2B5EF4-FFF2-40B4-BE49-F238E27FC236}">
                  <a16:creationId xmlns:a16="http://schemas.microsoft.com/office/drawing/2014/main" id="{01CA8499-4E03-ACE6-3360-3C472F6BAF97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sp macro="" textlink="">
        <xdr:nvSpPr>
          <xdr:cNvPr id="47" name="Shape 55">
            <a:extLst>
              <a:ext uri="{FF2B5EF4-FFF2-40B4-BE49-F238E27FC236}">
                <a16:creationId xmlns:a16="http://schemas.microsoft.com/office/drawing/2014/main" id="{1207579B-CFDE-7B8F-974F-33A51B66E2EB}"/>
              </a:ext>
            </a:extLst>
          </xdr:cNvPr>
          <xdr:cNvSpPr/>
        </xdr:nvSpPr>
        <xdr:spPr>
          <a:xfrm rot="10800000">
            <a:off x="-58650" y="2589780"/>
            <a:ext cx="149400" cy="143100"/>
          </a:xfrm>
          <a:prstGeom prst="snip1Rect">
            <a:avLst>
              <a:gd name="adj" fmla="val 50000"/>
            </a:avLst>
          </a:prstGeom>
          <a:noFill/>
          <a:ln w="9525" cap="flat" cmpd="sng">
            <a:solidFill>
              <a:srgbClr val="999999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48" name="Shape 56">
            <a:extLst>
              <a:ext uri="{FF2B5EF4-FFF2-40B4-BE49-F238E27FC236}">
                <a16:creationId xmlns:a16="http://schemas.microsoft.com/office/drawing/2014/main" id="{21C4BFF2-C152-087B-1B34-EFAFDE85EFA6}"/>
              </a:ext>
            </a:extLst>
          </xdr:cNvPr>
          <xdr:cNvCxnSpPr/>
        </xdr:nvCxnSpPr>
        <xdr:spPr>
          <a:xfrm rot="10800000">
            <a:off x="281171" y="5500796"/>
            <a:ext cx="2368800" cy="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49" name="Shape 57">
            <a:extLst>
              <a:ext uri="{FF2B5EF4-FFF2-40B4-BE49-F238E27FC236}">
                <a16:creationId xmlns:a16="http://schemas.microsoft.com/office/drawing/2014/main" id="{4CF6DC48-3494-3BEA-123C-042AA299CB16}"/>
              </a:ext>
            </a:extLst>
          </xdr:cNvPr>
          <xdr:cNvCxnSpPr/>
        </xdr:nvCxnSpPr>
        <xdr:spPr>
          <a:xfrm>
            <a:off x="222734" y="5391391"/>
            <a:ext cx="2521200" cy="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sp macro="" textlink="">
        <xdr:nvSpPr>
          <xdr:cNvPr id="50" name="Shape 58">
            <a:extLst>
              <a:ext uri="{FF2B5EF4-FFF2-40B4-BE49-F238E27FC236}">
                <a16:creationId xmlns:a16="http://schemas.microsoft.com/office/drawing/2014/main" id="{1F88CDF7-15C1-B256-B07A-CCD369F89657}"/>
              </a:ext>
            </a:extLst>
          </xdr:cNvPr>
          <xdr:cNvSpPr/>
        </xdr:nvSpPr>
        <xdr:spPr>
          <a:xfrm rot="5400000">
            <a:off x="2551297" y="53029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1" name="Shape 59">
            <a:extLst>
              <a:ext uri="{FF2B5EF4-FFF2-40B4-BE49-F238E27FC236}">
                <a16:creationId xmlns:a16="http://schemas.microsoft.com/office/drawing/2014/main" id="{99630141-7B16-61D9-D3AE-3415A44FF7FB}"/>
              </a:ext>
            </a:extLst>
          </xdr:cNvPr>
          <xdr:cNvSpPr/>
        </xdr:nvSpPr>
        <xdr:spPr>
          <a:xfrm rot="-5400000">
            <a:off x="2690797" y="53617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2" name="Shape 60">
            <a:extLst>
              <a:ext uri="{FF2B5EF4-FFF2-40B4-BE49-F238E27FC236}">
                <a16:creationId xmlns:a16="http://schemas.microsoft.com/office/drawing/2014/main" id="{5FABA408-B231-870E-E668-FA2219EC7A6A}"/>
              </a:ext>
            </a:extLst>
          </xdr:cNvPr>
          <xdr:cNvSpPr/>
        </xdr:nvSpPr>
        <xdr:spPr>
          <a:xfrm rot="-5400000">
            <a:off x="2411800" y="53575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3" name="Shape 61">
            <a:extLst>
              <a:ext uri="{FF2B5EF4-FFF2-40B4-BE49-F238E27FC236}">
                <a16:creationId xmlns:a16="http://schemas.microsoft.com/office/drawing/2014/main" id="{9B268F54-78BA-67D4-4BAC-EBBF21BF8B7C}"/>
              </a:ext>
            </a:extLst>
          </xdr:cNvPr>
          <xdr:cNvSpPr/>
        </xdr:nvSpPr>
        <xdr:spPr>
          <a:xfrm rot="5400000">
            <a:off x="2272300" y="52987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4" name="Shape 62">
            <a:extLst>
              <a:ext uri="{FF2B5EF4-FFF2-40B4-BE49-F238E27FC236}">
                <a16:creationId xmlns:a16="http://schemas.microsoft.com/office/drawing/2014/main" id="{7FECAEA9-3139-D181-9066-DDF4921C093F}"/>
              </a:ext>
            </a:extLst>
          </xdr:cNvPr>
          <xdr:cNvSpPr/>
        </xdr:nvSpPr>
        <xdr:spPr>
          <a:xfrm rot="5400000">
            <a:off x="1993303" y="5298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5" name="Shape 63">
            <a:extLst>
              <a:ext uri="{FF2B5EF4-FFF2-40B4-BE49-F238E27FC236}">
                <a16:creationId xmlns:a16="http://schemas.microsoft.com/office/drawing/2014/main" id="{7AEFCB33-63A8-826A-061C-392357A62AF0}"/>
              </a:ext>
            </a:extLst>
          </xdr:cNvPr>
          <xdr:cNvSpPr/>
        </xdr:nvSpPr>
        <xdr:spPr>
          <a:xfrm rot="-5400000">
            <a:off x="2132803" y="53575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6" name="Shape 64">
            <a:extLst>
              <a:ext uri="{FF2B5EF4-FFF2-40B4-BE49-F238E27FC236}">
                <a16:creationId xmlns:a16="http://schemas.microsoft.com/office/drawing/2014/main" id="{D2DE7130-AAD1-36FC-958E-A04808D7329C}"/>
              </a:ext>
            </a:extLst>
          </xdr:cNvPr>
          <xdr:cNvSpPr/>
        </xdr:nvSpPr>
        <xdr:spPr>
          <a:xfrm rot="-5400000">
            <a:off x="1853807" y="53533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7" name="Shape 65">
            <a:extLst>
              <a:ext uri="{FF2B5EF4-FFF2-40B4-BE49-F238E27FC236}">
                <a16:creationId xmlns:a16="http://schemas.microsoft.com/office/drawing/2014/main" id="{37F672F3-EC8F-7AF1-A13B-3B6053C66C99}"/>
              </a:ext>
            </a:extLst>
          </xdr:cNvPr>
          <xdr:cNvSpPr/>
        </xdr:nvSpPr>
        <xdr:spPr>
          <a:xfrm rot="5400000">
            <a:off x="1714307" y="52946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8" name="Shape 66">
            <a:extLst>
              <a:ext uri="{FF2B5EF4-FFF2-40B4-BE49-F238E27FC236}">
                <a16:creationId xmlns:a16="http://schemas.microsoft.com/office/drawing/2014/main" id="{5B88518E-06A9-6E4A-9455-447B3F0CED40}"/>
              </a:ext>
            </a:extLst>
          </xdr:cNvPr>
          <xdr:cNvSpPr/>
        </xdr:nvSpPr>
        <xdr:spPr>
          <a:xfrm rot="5400000">
            <a:off x="1435310" y="52945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9" name="Shape 67">
            <a:extLst>
              <a:ext uri="{FF2B5EF4-FFF2-40B4-BE49-F238E27FC236}">
                <a16:creationId xmlns:a16="http://schemas.microsoft.com/office/drawing/2014/main" id="{CBE060B2-FBB0-EEC7-4554-C3145493C578}"/>
              </a:ext>
            </a:extLst>
          </xdr:cNvPr>
          <xdr:cNvSpPr/>
        </xdr:nvSpPr>
        <xdr:spPr>
          <a:xfrm rot="-5400000">
            <a:off x="1574810" y="53533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0" name="Shape 68">
            <a:extLst>
              <a:ext uri="{FF2B5EF4-FFF2-40B4-BE49-F238E27FC236}">
                <a16:creationId xmlns:a16="http://schemas.microsoft.com/office/drawing/2014/main" id="{57D19FB1-2740-CF2C-A812-C85A506C0B6D}"/>
              </a:ext>
            </a:extLst>
          </xdr:cNvPr>
          <xdr:cNvSpPr/>
        </xdr:nvSpPr>
        <xdr:spPr>
          <a:xfrm rot="-5400000">
            <a:off x="1295813" y="53492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1" name="Shape 69">
            <a:extLst>
              <a:ext uri="{FF2B5EF4-FFF2-40B4-BE49-F238E27FC236}">
                <a16:creationId xmlns:a16="http://schemas.microsoft.com/office/drawing/2014/main" id="{6DA5BD4A-1003-15D9-7048-C75F12C9730E}"/>
              </a:ext>
            </a:extLst>
          </xdr:cNvPr>
          <xdr:cNvSpPr/>
        </xdr:nvSpPr>
        <xdr:spPr>
          <a:xfrm rot="5400000">
            <a:off x="1156313" y="52904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2" name="Shape 70">
            <a:extLst>
              <a:ext uri="{FF2B5EF4-FFF2-40B4-BE49-F238E27FC236}">
                <a16:creationId xmlns:a16="http://schemas.microsoft.com/office/drawing/2014/main" id="{918BD1FA-4B53-F0BA-DBEC-06A7FCBDD974}"/>
              </a:ext>
            </a:extLst>
          </xdr:cNvPr>
          <xdr:cNvSpPr/>
        </xdr:nvSpPr>
        <xdr:spPr>
          <a:xfrm rot="5400000">
            <a:off x="877303" y="52857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3" name="Shape 71">
            <a:extLst>
              <a:ext uri="{FF2B5EF4-FFF2-40B4-BE49-F238E27FC236}">
                <a16:creationId xmlns:a16="http://schemas.microsoft.com/office/drawing/2014/main" id="{40A9EB4A-4ED8-F46D-154A-5E080B9D8863}"/>
              </a:ext>
            </a:extLst>
          </xdr:cNvPr>
          <xdr:cNvSpPr/>
        </xdr:nvSpPr>
        <xdr:spPr>
          <a:xfrm rot="-5400000">
            <a:off x="1016803" y="53445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4" name="Shape 72">
            <a:extLst>
              <a:ext uri="{FF2B5EF4-FFF2-40B4-BE49-F238E27FC236}">
                <a16:creationId xmlns:a16="http://schemas.microsoft.com/office/drawing/2014/main" id="{22FF8468-8DFE-5CB3-9C81-F4F5F46DCE93}"/>
              </a:ext>
            </a:extLst>
          </xdr:cNvPr>
          <xdr:cNvSpPr/>
        </xdr:nvSpPr>
        <xdr:spPr>
          <a:xfrm rot="-5400000">
            <a:off x="737806" y="53403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5" name="Shape 73">
            <a:extLst>
              <a:ext uri="{FF2B5EF4-FFF2-40B4-BE49-F238E27FC236}">
                <a16:creationId xmlns:a16="http://schemas.microsoft.com/office/drawing/2014/main" id="{AD0ADDF2-CC8C-0DFB-6ABB-A35F81FD7750}"/>
              </a:ext>
            </a:extLst>
          </xdr:cNvPr>
          <xdr:cNvSpPr/>
        </xdr:nvSpPr>
        <xdr:spPr>
          <a:xfrm rot="5400000">
            <a:off x="598306" y="52815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6" name="Shape 74">
            <a:extLst>
              <a:ext uri="{FF2B5EF4-FFF2-40B4-BE49-F238E27FC236}">
                <a16:creationId xmlns:a16="http://schemas.microsoft.com/office/drawing/2014/main" id="{93E9F982-B26D-6FCC-0825-CFF967CE0D72}"/>
              </a:ext>
            </a:extLst>
          </xdr:cNvPr>
          <xdr:cNvSpPr/>
        </xdr:nvSpPr>
        <xdr:spPr>
          <a:xfrm rot="5400000">
            <a:off x="319309" y="52815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7" name="Shape 75">
            <a:extLst>
              <a:ext uri="{FF2B5EF4-FFF2-40B4-BE49-F238E27FC236}">
                <a16:creationId xmlns:a16="http://schemas.microsoft.com/office/drawing/2014/main" id="{127DAB5F-7942-A4CD-AC26-D2EC24EDFD2B}"/>
              </a:ext>
            </a:extLst>
          </xdr:cNvPr>
          <xdr:cNvSpPr/>
        </xdr:nvSpPr>
        <xdr:spPr>
          <a:xfrm rot="-5400000">
            <a:off x="458809" y="53403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8" name="Shape 76">
            <a:extLst>
              <a:ext uri="{FF2B5EF4-FFF2-40B4-BE49-F238E27FC236}">
                <a16:creationId xmlns:a16="http://schemas.microsoft.com/office/drawing/2014/main" id="{DAA14A10-41E9-9279-EAB0-78F4FB13D0D0}"/>
              </a:ext>
            </a:extLst>
          </xdr:cNvPr>
          <xdr:cNvSpPr/>
        </xdr:nvSpPr>
        <xdr:spPr>
          <a:xfrm rot="-5400000">
            <a:off x="179812" y="53361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9" name="Shape 77">
            <a:extLst>
              <a:ext uri="{FF2B5EF4-FFF2-40B4-BE49-F238E27FC236}">
                <a16:creationId xmlns:a16="http://schemas.microsoft.com/office/drawing/2014/main" id="{5B1992DB-C557-961B-0839-870E9F375299}"/>
              </a:ext>
            </a:extLst>
          </xdr:cNvPr>
          <xdr:cNvSpPr/>
        </xdr:nvSpPr>
        <xdr:spPr>
          <a:xfrm rot="5400000">
            <a:off x="179812" y="85857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0" name="Shape 78">
            <a:extLst>
              <a:ext uri="{FF2B5EF4-FFF2-40B4-BE49-F238E27FC236}">
                <a16:creationId xmlns:a16="http://schemas.microsoft.com/office/drawing/2014/main" id="{802D89ED-0BEC-4D62-FA53-A01F065A817C}"/>
              </a:ext>
            </a:extLst>
          </xdr:cNvPr>
          <xdr:cNvSpPr/>
        </xdr:nvSpPr>
        <xdr:spPr>
          <a:xfrm rot="5400000">
            <a:off x="458809" y="8589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1" name="Shape 79">
            <a:extLst>
              <a:ext uri="{FF2B5EF4-FFF2-40B4-BE49-F238E27FC236}">
                <a16:creationId xmlns:a16="http://schemas.microsoft.com/office/drawing/2014/main" id="{651ECBAC-87F5-2876-9225-7BC8B795C79D}"/>
              </a:ext>
            </a:extLst>
          </xdr:cNvPr>
          <xdr:cNvSpPr/>
        </xdr:nvSpPr>
        <xdr:spPr>
          <a:xfrm rot="5400000">
            <a:off x="737806" y="8589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2" name="Shape 80">
            <a:extLst>
              <a:ext uri="{FF2B5EF4-FFF2-40B4-BE49-F238E27FC236}">
                <a16:creationId xmlns:a16="http://schemas.microsoft.com/office/drawing/2014/main" id="{88FD2E1D-170D-7E01-6345-F74CBFD94E42}"/>
              </a:ext>
            </a:extLst>
          </xdr:cNvPr>
          <xdr:cNvSpPr/>
        </xdr:nvSpPr>
        <xdr:spPr>
          <a:xfrm rot="5400000">
            <a:off x="1016803" y="85941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3" name="Shape 81">
            <a:extLst>
              <a:ext uri="{FF2B5EF4-FFF2-40B4-BE49-F238E27FC236}">
                <a16:creationId xmlns:a16="http://schemas.microsoft.com/office/drawing/2014/main" id="{B43B6E4E-362C-E946-2F4A-6EBE22FBA01B}"/>
              </a:ext>
            </a:extLst>
          </xdr:cNvPr>
          <xdr:cNvSpPr/>
        </xdr:nvSpPr>
        <xdr:spPr>
          <a:xfrm rot="5400000">
            <a:off x="1295799" y="85941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4" name="Shape 82">
            <a:extLst>
              <a:ext uri="{FF2B5EF4-FFF2-40B4-BE49-F238E27FC236}">
                <a16:creationId xmlns:a16="http://schemas.microsoft.com/office/drawing/2014/main" id="{93649E9F-DAEA-7871-C1F0-435EB0544CEE}"/>
              </a:ext>
            </a:extLst>
          </xdr:cNvPr>
          <xdr:cNvSpPr/>
        </xdr:nvSpPr>
        <xdr:spPr>
          <a:xfrm rot="5400000">
            <a:off x="1574796" y="85983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5" name="Shape 83">
            <a:extLst>
              <a:ext uri="{FF2B5EF4-FFF2-40B4-BE49-F238E27FC236}">
                <a16:creationId xmlns:a16="http://schemas.microsoft.com/office/drawing/2014/main" id="{F4C26545-FC7D-CD2D-6F92-04F240249A53}"/>
              </a:ext>
            </a:extLst>
          </xdr:cNvPr>
          <xdr:cNvSpPr/>
        </xdr:nvSpPr>
        <xdr:spPr>
          <a:xfrm rot="5400000">
            <a:off x="1853807" y="86030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6" name="Shape 84">
            <a:extLst>
              <a:ext uri="{FF2B5EF4-FFF2-40B4-BE49-F238E27FC236}">
                <a16:creationId xmlns:a16="http://schemas.microsoft.com/office/drawing/2014/main" id="{F31B24ED-D569-1F81-8A75-A4A556D002C1}"/>
              </a:ext>
            </a:extLst>
          </xdr:cNvPr>
          <xdr:cNvSpPr/>
        </xdr:nvSpPr>
        <xdr:spPr>
          <a:xfrm rot="5400000">
            <a:off x="2132803" y="8607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7" name="Shape 85">
            <a:extLst>
              <a:ext uri="{FF2B5EF4-FFF2-40B4-BE49-F238E27FC236}">
                <a16:creationId xmlns:a16="http://schemas.microsoft.com/office/drawing/2014/main" id="{2BC581B7-0E63-B266-EB6D-3344E8989760}"/>
              </a:ext>
            </a:extLst>
          </xdr:cNvPr>
          <xdr:cNvSpPr/>
        </xdr:nvSpPr>
        <xdr:spPr>
          <a:xfrm rot="5400000">
            <a:off x="2411800" y="86072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8" name="Shape 86">
            <a:extLst>
              <a:ext uri="{FF2B5EF4-FFF2-40B4-BE49-F238E27FC236}">
                <a16:creationId xmlns:a16="http://schemas.microsoft.com/office/drawing/2014/main" id="{AB740136-B86C-BC9F-E442-26249C32BD87}"/>
              </a:ext>
            </a:extLst>
          </xdr:cNvPr>
          <xdr:cNvSpPr/>
        </xdr:nvSpPr>
        <xdr:spPr>
          <a:xfrm rot="5400000">
            <a:off x="2690797" y="86114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9" name="Shape 87">
            <a:extLst>
              <a:ext uri="{FF2B5EF4-FFF2-40B4-BE49-F238E27FC236}">
                <a16:creationId xmlns:a16="http://schemas.microsoft.com/office/drawing/2014/main" id="{5B531AD5-3BB0-6815-953F-2AD71216261A}"/>
              </a:ext>
            </a:extLst>
          </xdr:cNvPr>
          <xdr:cNvSpPr/>
        </xdr:nvSpPr>
        <xdr:spPr>
          <a:xfrm rot="-5400000">
            <a:off x="319312" y="86401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0" name="Shape 88">
            <a:extLst>
              <a:ext uri="{FF2B5EF4-FFF2-40B4-BE49-F238E27FC236}">
                <a16:creationId xmlns:a16="http://schemas.microsoft.com/office/drawing/2014/main" id="{01FC31A5-D293-B14F-8294-1FFBAE317058}"/>
              </a:ext>
            </a:extLst>
          </xdr:cNvPr>
          <xdr:cNvSpPr/>
        </xdr:nvSpPr>
        <xdr:spPr>
          <a:xfrm rot="-5400000">
            <a:off x="598309" y="86443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1" name="Shape 89">
            <a:extLst>
              <a:ext uri="{FF2B5EF4-FFF2-40B4-BE49-F238E27FC236}">
                <a16:creationId xmlns:a16="http://schemas.microsoft.com/office/drawing/2014/main" id="{8F14D192-73BA-98AB-005A-FF54B4C9EB2D}"/>
              </a:ext>
            </a:extLst>
          </xdr:cNvPr>
          <xdr:cNvSpPr/>
        </xdr:nvSpPr>
        <xdr:spPr>
          <a:xfrm rot="-5400000">
            <a:off x="877306" y="86443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2" name="Shape 90">
            <a:extLst>
              <a:ext uri="{FF2B5EF4-FFF2-40B4-BE49-F238E27FC236}">
                <a16:creationId xmlns:a16="http://schemas.microsoft.com/office/drawing/2014/main" id="{1BAAB956-7432-F1B6-68AE-31DA3E0091F0}"/>
              </a:ext>
            </a:extLst>
          </xdr:cNvPr>
          <xdr:cNvSpPr/>
        </xdr:nvSpPr>
        <xdr:spPr>
          <a:xfrm rot="-5400000">
            <a:off x="1156303" y="86485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3" name="Shape 91">
            <a:extLst>
              <a:ext uri="{FF2B5EF4-FFF2-40B4-BE49-F238E27FC236}">
                <a16:creationId xmlns:a16="http://schemas.microsoft.com/office/drawing/2014/main" id="{28908D74-3EC7-956B-567B-21E00D4665B3}"/>
              </a:ext>
            </a:extLst>
          </xdr:cNvPr>
          <xdr:cNvSpPr/>
        </xdr:nvSpPr>
        <xdr:spPr>
          <a:xfrm rot="-5400000">
            <a:off x="1435299" y="8648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4" name="Shape 92">
            <a:extLst>
              <a:ext uri="{FF2B5EF4-FFF2-40B4-BE49-F238E27FC236}">
                <a16:creationId xmlns:a16="http://schemas.microsoft.com/office/drawing/2014/main" id="{958DAE05-C56C-5F93-E568-4FC85C21A992}"/>
              </a:ext>
            </a:extLst>
          </xdr:cNvPr>
          <xdr:cNvSpPr/>
        </xdr:nvSpPr>
        <xdr:spPr>
          <a:xfrm rot="-5400000">
            <a:off x="1714296" y="86527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5" name="Shape 93">
            <a:extLst>
              <a:ext uri="{FF2B5EF4-FFF2-40B4-BE49-F238E27FC236}">
                <a16:creationId xmlns:a16="http://schemas.microsoft.com/office/drawing/2014/main" id="{D7AD7446-52F6-35ED-5E6E-9BAFC8E1DEC3}"/>
              </a:ext>
            </a:extLst>
          </xdr:cNvPr>
          <xdr:cNvSpPr/>
        </xdr:nvSpPr>
        <xdr:spPr>
          <a:xfrm rot="-5400000">
            <a:off x="1993307" y="86574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6" name="Shape 94">
            <a:extLst>
              <a:ext uri="{FF2B5EF4-FFF2-40B4-BE49-F238E27FC236}">
                <a16:creationId xmlns:a16="http://schemas.microsoft.com/office/drawing/2014/main" id="{5DA6552B-2E5F-5D62-5BB8-E8BFBDE6E803}"/>
              </a:ext>
            </a:extLst>
          </xdr:cNvPr>
          <xdr:cNvSpPr/>
        </xdr:nvSpPr>
        <xdr:spPr>
          <a:xfrm rot="-5400000">
            <a:off x="2272303" y="86615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7" name="Shape 95">
            <a:extLst>
              <a:ext uri="{FF2B5EF4-FFF2-40B4-BE49-F238E27FC236}">
                <a16:creationId xmlns:a16="http://schemas.microsoft.com/office/drawing/2014/main" id="{CE470719-AE40-DE22-541B-F912484EDA2B}"/>
              </a:ext>
            </a:extLst>
          </xdr:cNvPr>
          <xdr:cNvSpPr/>
        </xdr:nvSpPr>
        <xdr:spPr>
          <a:xfrm rot="-5400000">
            <a:off x="2551300" y="86615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8" name="Shape 96">
            <a:extLst>
              <a:ext uri="{FF2B5EF4-FFF2-40B4-BE49-F238E27FC236}">
                <a16:creationId xmlns:a16="http://schemas.microsoft.com/office/drawing/2014/main" id="{F5B880CB-2005-E804-AC58-4C54FE8A27CC}"/>
              </a:ext>
            </a:extLst>
          </xdr:cNvPr>
          <xdr:cNvSpPr/>
        </xdr:nvSpPr>
        <xdr:spPr>
          <a:xfrm>
            <a:off x="134450" y="8334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9" name="Shape 97">
            <a:extLst>
              <a:ext uri="{FF2B5EF4-FFF2-40B4-BE49-F238E27FC236}">
                <a16:creationId xmlns:a16="http://schemas.microsoft.com/office/drawing/2014/main" id="{55A3EB43-D91D-8B61-6841-CA5D142D498D}"/>
              </a:ext>
            </a:extLst>
          </xdr:cNvPr>
          <xdr:cNvSpPr/>
        </xdr:nvSpPr>
        <xdr:spPr>
          <a:xfrm rot="10800000">
            <a:off x="193250" y="8194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0" name="Shape 98">
            <a:extLst>
              <a:ext uri="{FF2B5EF4-FFF2-40B4-BE49-F238E27FC236}">
                <a16:creationId xmlns:a16="http://schemas.microsoft.com/office/drawing/2014/main" id="{6A39C564-673E-EB81-C730-F9B1812F40BB}"/>
              </a:ext>
            </a:extLst>
          </xdr:cNvPr>
          <xdr:cNvSpPr/>
        </xdr:nvSpPr>
        <xdr:spPr>
          <a:xfrm>
            <a:off x="134450" y="8055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1" name="Shape 99">
            <a:extLst>
              <a:ext uri="{FF2B5EF4-FFF2-40B4-BE49-F238E27FC236}">
                <a16:creationId xmlns:a16="http://schemas.microsoft.com/office/drawing/2014/main" id="{341C3E12-C916-B922-C66C-9F060048850C}"/>
              </a:ext>
            </a:extLst>
          </xdr:cNvPr>
          <xdr:cNvSpPr/>
        </xdr:nvSpPr>
        <xdr:spPr>
          <a:xfrm rot="10800000">
            <a:off x="193250" y="7915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2" name="Shape 100">
            <a:extLst>
              <a:ext uri="{FF2B5EF4-FFF2-40B4-BE49-F238E27FC236}">
                <a16:creationId xmlns:a16="http://schemas.microsoft.com/office/drawing/2014/main" id="{4DE5FD16-0BE0-9691-82AD-33EABD67BB80}"/>
              </a:ext>
            </a:extLst>
          </xdr:cNvPr>
          <xdr:cNvSpPr/>
        </xdr:nvSpPr>
        <xdr:spPr>
          <a:xfrm>
            <a:off x="134450" y="7776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3" name="Shape 101">
            <a:extLst>
              <a:ext uri="{FF2B5EF4-FFF2-40B4-BE49-F238E27FC236}">
                <a16:creationId xmlns:a16="http://schemas.microsoft.com/office/drawing/2014/main" id="{468947EE-6E11-1375-5EFE-16D8D33FB53D}"/>
              </a:ext>
            </a:extLst>
          </xdr:cNvPr>
          <xdr:cNvSpPr/>
        </xdr:nvSpPr>
        <xdr:spPr>
          <a:xfrm rot="10800000">
            <a:off x="193250" y="7636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4" name="Shape 102">
            <a:extLst>
              <a:ext uri="{FF2B5EF4-FFF2-40B4-BE49-F238E27FC236}">
                <a16:creationId xmlns:a16="http://schemas.microsoft.com/office/drawing/2014/main" id="{4A57F887-3926-EDC6-874E-B858DA5ADDEB}"/>
              </a:ext>
            </a:extLst>
          </xdr:cNvPr>
          <xdr:cNvSpPr/>
        </xdr:nvSpPr>
        <xdr:spPr>
          <a:xfrm>
            <a:off x="134450" y="7497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5" name="Shape 103">
            <a:extLst>
              <a:ext uri="{FF2B5EF4-FFF2-40B4-BE49-F238E27FC236}">
                <a16:creationId xmlns:a16="http://schemas.microsoft.com/office/drawing/2014/main" id="{05B3E1D2-E8ED-D8FA-A307-C5C6CD6CD6E5}"/>
              </a:ext>
            </a:extLst>
          </xdr:cNvPr>
          <xdr:cNvSpPr/>
        </xdr:nvSpPr>
        <xdr:spPr>
          <a:xfrm rot="10800000">
            <a:off x="193250" y="7357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6" name="Shape 104">
            <a:extLst>
              <a:ext uri="{FF2B5EF4-FFF2-40B4-BE49-F238E27FC236}">
                <a16:creationId xmlns:a16="http://schemas.microsoft.com/office/drawing/2014/main" id="{68365A08-BE42-BDD5-3D5D-12A735C836A4}"/>
              </a:ext>
            </a:extLst>
          </xdr:cNvPr>
          <xdr:cNvSpPr/>
        </xdr:nvSpPr>
        <xdr:spPr>
          <a:xfrm>
            <a:off x="134450" y="7218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7" name="Shape 105">
            <a:extLst>
              <a:ext uri="{FF2B5EF4-FFF2-40B4-BE49-F238E27FC236}">
                <a16:creationId xmlns:a16="http://schemas.microsoft.com/office/drawing/2014/main" id="{DFDE70D2-4A95-DD17-6301-E9CC50DC9815}"/>
              </a:ext>
            </a:extLst>
          </xdr:cNvPr>
          <xdr:cNvSpPr/>
        </xdr:nvSpPr>
        <xdr:spPr>
          <a:xfrm rot="10800000">
            <a:off x="193250" y="7078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8" name="Shape 106">
            <a:extLst>
              <a:ext uri="{FF2B5EF4-FFF2-40B4-BE49-F238E27FC236}">
                <a16:creationId xmlns:a16="http://schemas.microsoft.com/office/drawing/2014/main" id="{B0C9ED53-B014-ACF8-75BC-674A0C2E42CF}"/>
              </a:ext>
            </a:extLst>
          </xdr:cNvPr>
          <xdr:cNvSpPr/>
        </xdr:nvSpPr>
        <xdr:spPr>
          <a:xfrm>
            <a:off x="134450" y="6939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9" name="Shape 107">
            <a:extLst>
              <a:ext uri="{FF2B5EF4-FFF2-40B4-BE49-F238E27FC236}">
                <a16:creationId xmlns:a16="http://schemas.microsoft.com/office/drawing/2014/main" id="{C1140CC1-E24F-9097-B536-FE7363EA506F}"/>
              </a:ext>
            </a:extLst>
          </xdr:cNvPr>
          <xdr:cNvSpPr/>
        </xdr:nvSpPr>
        <xdr:spPr>
          <a:xfrm rot="10800000">
            <a:off x="193250" y="6799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0" name="Shape 108">
            <a:extLst>
              <a:ext uri="{FF2B5EF4-FFF2-40B4-BE49-F238E27FC236}">
                <a16:creationId xmlns:a16="http://schemas.microsoft.com/office/drawing/2014/main" id="{B34A508D-DDC9-CB1F-B65A-C92718219AF4}"/>
              </a:ext>
            </a:extLst>
          </xdr:cNvPr>
          <xdr:cNvSpPr/>
        </xdr:nvSpPr>
        <xdr:spPr>
          <a:xfrm>
            <a:off x="134450" y="6660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1" name="Shape 109">
            <a:extLst>
              <a:ext uri="{FF2B5EF4-FFF2-40B4-BE49-F238E27FC236}">
                <a16:creationId xmlns:a16="http://schemas.microsoft.com/office/drawing/2014/main" id="{4D8B5DC6-1546-39F1-ED05-8545241135EA}"/>
              </a:ext>
            </a:extLst>
          </xdr:cNvPr>
          <xdr:cNvSpPr/>
        </xdr:nvSpPr>
        <xdr:spPr>
          <a:xfrm rot="10800000">
            <a:off x="193250" y="6520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2" name="Shape 110">
            <a:extLst>
              <a:ext uri="{FF2B5EF4-FFF2-40B4-BE49-F238E27FC236}">
                <a16:creationId xmlns:a16="http://schemas.microsoft.com/office/drawing/2014/main" id="{401D134D-2516-9120-154F-86C84279BF9F}"/>
              </a:ext>
            </a:extLst>
          </xdr:cNvPr>
          <xdr:cNvSpPr/>
        </xdr:nvSpPr>
        <xdr:spPr>
          <a:xfrm>
            <a:off x="134450" y="6381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3" name="Shape 111">
            <a:extLst>
              <a:ext uri="{FF2B5EF4-FFF2-40B4-BE49-F238E27FC236}">
                <a16:creationId xmlns:a16="http://schemas.microsoft.com/office/drawing/2014/main" id="{744CC10A-CFAC-9CCE-2F09-C4FC5A1E9971}"/>
              </a:ext>
            </a:extLst>
          </xdr:cNvPr>
          <xdr:cNvSpPr/>
        </xdr:nvSpPr>
        <xdr:spPr>
          <a:xfrm rot="10800000">
            <a:off x="193250" y="6241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4" name="Shape 112">
            <a:extLst>
              <a:ext uri="{FF2B5EF4-FFF2-40B4-BE49-F238E27FC236}">
                <a16:creationId xmlns:a16="http://schemas.microsoft.com/office/drawing/2014/main" id="{C79AC9DB-BF21-1B72-D5B6-570715E836C7}"/>
              </a:ext>
            </a:extLst>
          </xdr:cNvPr>
          <xdr:cNvSpPr/>
        </xdr:nvSpPr>
        <xdr:spPr>
          <a:xfrm>
            <a:off x="134438" y="6102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5" name="Shape 113">
            <a:extLst>
              <a:ext uri="{FF2B5EF4-FFF2-40B4-BE49-F238E27FC236}">
                <a16:creationId xmlns:a16="http://schemas.microsoft.com/office/drawing/2014/main" id="{0E64F092-E762-704B-3066-BFDEB3D03B7D}"/>
              </a:ext>
            </a:extLst>
          </xdr:cNvPr>
          <xdr:cNvSpPr/>
        </xdr:nvSpPr>
        <xdr:spPr>
          <a:xfrm rot="10800000">
            <a:off x="193238" y="5962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6" name="Shape 114">
            <a:extLst>
              <a:ext uri="{FF2B5EF4-FFF2-40B4-BE49-F238E27FC236}">
                <a16:creationId xmlns:a16="http://schemas.microsoft.com/office/drawing/2014/main" id="{6C4D10DB-833B-CB94-23F1-EA0220E6AB5F}"/>
              </a:ext>
            </a:extLst>
          </xdr:cNvPr>
          <xdr:cNvSpPr/>
        </xdr:nvSpPr>
        <xdr:spPr>
          <a:xfrm>
            <a:off x="134438" y="5823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7" name="Shape 115">
            <a:extLst>
              <a:ext uri="{FF2B5EF4-FFF2-40B4-BE49-F238E27FC236}">
                <a16:creationId xmlns:a16="http://schemas.microsoft.com/office/drawing/2014/main" id="{698BC57D-F765-6E57-3FA0-5E1528DC1DAD}"/>
              </a:ext>
            </a:extLst>
          </xdr:cNvPr>
          <xdr:cNvSpPr/>
        </xdr:nvSpPr>
        <xdr:spPr>
          <a:xfrm rot="10800000">
            <a:off x="193238" y="5683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8" name="Shape 116">
            <a:extLst>
              <a:ext uri="{FF2B5EF4-FFF2-40B4-BE49-F238E27FC236}">
                <a16:creationId xmlns:a16="http://schemas.microsoft.com/office/drawing/2014/main" id="{46AF73B7-9778-9C89-9802-6890C8048A4E}"/>
              </a:ext>
            </a:extLst>
          </xdr:cNvPr>
          <xdr:cNvSpPr/>
        </xdr:nvSpPr>
        <xdr:spPr>
          <a:xfrm>
            <a:off x="134438" y="5544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9" name="Shape 117">
            <a:extLst>
              <a:ext uri="{FF2B5EF4-FFF2-40B4-BE49-F238E27FC236}">
                <a16:creationId xmlns:a16="http://schemas.microsoft.com/office/drawing/2014/main" id="{D1810AE2-C96A-A3D5-1FBA-A4AF7087CE8E}"/>
              </a:ext>
            </a:extLst>
          </xdr:cNvPr>
          <xdr:cNvSpPr/>
        </xdr:nvSpPr>
        <xdr:spPr>
          <a:xfrm rot="10800000">
            <a:off x="2745188" y="5556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0" name="Shape 118">
            <a:extLst>
              <a:ext uri="{FF2B5EF4-FFF2-40B4-BE49-F238E27FC236}">
                <a16:creationId xmlns:a16="http://schemas.microsoft.com/office/drawing/2014/main" id="{877B54BA-4047-3783-6314-13818CEF2682}"/>
              </a:ext>
            </a:extLst>
          </xdr:cNvPr>
          <xdr:cNvSpPr/>
        </xdr:nvSpPr>
        <xdr:spPr>
          <a:xfrm>
            <a:off x="2686388" y="56962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1" name="Shape 119">
            <a:extLst>
              <a:ext uri="{FF2B5EF4-FFF2-40B4-BE49-F238E27FC236}">
                <a16:creationId xmlns:a16="http://schemas.microsoft.com/office/drawing/2014/main" id="{8D8CB264-1837-4997-3934-83A1DFD4927F}"/>
              </a:ext>
            </a:extLst>
          </xdr:cNvPr>
          <xdr:cNvSpPr/>
        </xdr:nvSpPr>
        <xdr:spPr>
          <a:xfrm rot="10800000">
            <a:off x="2745188" y="5835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2" name="Shape 120">
            <a:extLst>
              <a:ext uri="{FF2B5EF4-FFF2-40B4-BE49-F238E27FC236}">
                <a16:creationId xmlns:a16="http://schemas.microsoft.com/office/drawing/2014/main" id="{4482946F-6132-9FFB-D365-D87CF4C18EA0}"/>
              </a:ext>
            </a:extLst>
          </xdr:cNvPr>
          <xdr:cNvSpPr/>
        </xdr:nvSpPr>
        <xdr:spPr>
          <a:xfrm>
            <a:off x="2686388" y="59752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3" name="Shape 121">
            <a:extLst>
              <a:ext uri="{FF2B5EF4-FFF2-40B4-BE49-F238E27FC236}">
                <a16:creationId xmlns:a16="http://schemas.microsoft.com/office/drawing/2014/main" id="{672255FD-4DE4-E819-F764-FAD488511E42}"/>
              </a:ext>
            </a:extLst>
          </xdr:cNvPr>
          <xdr:cNvSpPr/>
        </xdr:nvSpPr>
        <xdr:spPr>
          <a:xfrm rot="10800000">
            <a:off x="2745188" y="6114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4" name="Shape 122">
            <a:extLst>
              <a:ext uri="{FF2B5EF4-FFF2-40B4-BE49-F238E27FC236}">
                <a16:creationId xmlns:a16="http://schemas.microsoft.com/office/drawing/2014/main" id="{A40C4983-7364-A955-E6F4-825EA6045198}"/>
              </a:ext>
            </a:extLst>
          </xdr:cNvPr>
          <xdr:cNvSpPr/>
        </xdr:nvSpPr>
        <xdr:spPr>
          <a:xfrm>
            <a:off x="2686388" y="62542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5" name="Shape 123">
            <a:extLst>
              <a:ext uri="{FF2B5EF4-FFF2-40B4-BE49-F238E27FC236}">
                <a16:creationId xmlns:a16="http://schemas.microsoft.com/office/drawing/2014/main" id="{1647C315-E875-E01F-80B6-E3F5C5C65052}"/>
              </a:ext>
            </a:extLst>
          </xdr:cNvPr>
          <xdr:cNvSpPr/>
        </xdr:nvSpPr>
        <xdr:spPr>
          <a:xfrm rot="10800000">
            <a:off x="2745188" y="6393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6" name="Shape 124">
            <a:extLst>
              <a:ext uri="{FF2B5EF4-FFF2-40B4-BE49-F238E27FC236}">
                <a16:creationId xmlns:a16="http://schemas.microsoft.com/office/drawing/2014/main" id="{85546755-03E1-091A-BE6F-A91AF09BC5A5}"/>
              </a:ext>
            </a:extLst>
          </xdr:cNvPr>
          <xdr:cNvSpPr/>
        </xdr:nvSpPr>
        <xdr:spPr>
          <a:xfrm>
            <a:off x="2686388" y="65332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7" name="Shape 125">
            <a:extLst>
              <a:ext uri="{FF2B5EF4-FFF2-40B4-BE49-F238E27FC236}">
                <a16:creationId xmlns:a16="http://schemas.microsoft.com/office/drawing/2014/main" id="{D366C26F-55D3-E1C0-FBCF-50DF823EFB4E}"/>
              </a:ext>
            </a:extLst>
          </xdr:cNvPr>
          <xdr:cNvSpPr/>
        </xdr:nvSpPr>
        <xdr:spPr>
          <a:xfrm rot="10800000">
            <a:off x="2745188" y="6672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8" name="Shape 126">
            <a:extLst>
              <a:ext uri="{FF2B5EF4-FFF2-40B4-BE49-F238E27FC236}">
                <a16:creationId xmlns:a16="http://schemas.microsoft.com/office/drawing/2014/main" id="{7575BAFB-420A-3102-2679-900BE49C4E40}"/>
              </a:ext>
            </a:extLst>
          </xdr:cNvPr>
          <xdr:cNvSpPr/>
        </xdr:nvSpPr>
        <xdr:spPr>
          <a:xfrm>
            <a:off x="2686388" y="68122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9" name="Shape 127">
            <a:extLst>
              <a:ext uri="{FF2B5EF4-FFF2-40B4-BE49-F238E27FC236}">
                <a16:creationId xmlns:a16="http://schemas.microsoft.com/office/drawing/2014/main" id="{D5BA1482-38D2-CDBC-ECED-3D046B791BA6}"/>
              </a:ext>
            </a:extLst>
          </xdr:cNvPr>
          <xdr:cNvSpPr/>
        </xdr:nvSpPr>
        <xdr:spPr>
          <a:xfrm rot="10800000">
            <a:off x="2745188" y="6951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0" name="Shape 128">
            <a:extLst>
              <a:ext uri="{FF2B5EF4-FFF2-40B4-BE49-F238E27FC236}">
                <a16:creationId xmlns:a16="http://schemas.microsoft.com/office/drawing/2014/main" id="{2784C8E9-DFDB-D8AC-F77D-EB49CB22AD90}"/>
              </a:ext>
            </a:extLst>
          </xdr:cNvPr>
          <xdr:cNvSpPr/>
        </xdr:nvSpPr>
        <xdr:spPr>
          <a:xfrm>
            <a:off x="2686388" y="70912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1" name="Shape 129">
            <a:extLst>
              <a:ext uri="{FF2B5EF4-FFF2-40B4-BE49-F238E27FC236}">
                <a16:creationId xmlns:a16="http://schemas.microsoft.com/office/drawing/2014/main" id="{C8ABF0A3-5929-6827-7CC5-B37CB631B202}"/>
              </a:ext>
            </a:extLst>
          </xdr:cNvPr>
          <xdr:cNvSpPr/>
        </xdr:nvSpPr>
        <xdr:spPr>
          <a:xfrm rot="10800000">
            <a:off x="2745188" y="7230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2" name="Shape 130">
            <a:extLst>
              <a:ext uri="{FF2B5EF4-FFF2-40B4-BE49-F238E27FC236}">
                <a16:creationId xmlns:a16="http://schemas.microsoft.com/office/drawing/2014/main" id="{C4FF3628-7B1A-3A5B-63B3-C8C94AA5FE20}"/>
              </a:ext>
            </a:extLst>
          </xdr:cNvPr>
          <xdr:cNvSpPr/>
        </xdr:nvSpPr>
        <xdr:spPr>
          <a:xfrm>
            <a:off x="2686388" y="73702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3" name="Shape 131">
            <a:extLst>
              <a:ext uri="{FF2B5EF4-FFF2-40B4-BE49-F238E27FC236}">
                <a16:creationId xmlns:a16="http://schemas.microsoft.com/office/drawing/2014/main" id="{0F7E10A2-3934-ABA8-C63F-3205B98C942D}"/>
              </a:ext>
            </a:extLst>
          </xdr:cNvPr>
          <xdr:cNvSpPr/>
        </xdr:nvSpPr>
        <xdr:spPr>
          <a:xfrm rot="10800000">
            <a:off x="2745188" y="7509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4" name="Shape 132">
            <a:extLst>
              <a:ext uri="{FF2B5EF4-FFF2-40B4-BE49-F238E27FC236}">
                <a16:creationId xmlns:a16="http://schemas.microsoft.com/office/drawing/2014/main" id="{37BB1D36-2CF1-4E77-3AEB-1944EB81E7CC}"/>
              </a:ext>
            </a:extLst>
          </xdr:cNvPr>
          <xdr:cNvSpPr/>
        </xdr:nvSpPr>
        <xdr:spPr>
          <a:xfrm>
            <a:off x="2686388" y="76492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5" name="Shape 133">
            <a:extLst>
              <a:ext uri="{FF2B5EF4-FFF2-40B4-BE49-F238E27FC236}">
                <a16:creationId xmlns:a16="http://schemas.microsoft.com/office/drawing/2014/main" id="{4DD69470-D8B6-782C-706D-FAEA447EC8BB}"/>
              </a:ext>
            </a:extLst>
          </xdr:cNvPr>
          <xdr:cNvSpPr/>
        </xdr:nvSpPr>
        <xdr:spPr>
          <a:xfrm rot="10800000">
            <a:off x="2745200" y="7788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6" name="Shape 134">
            <a:extLst>
              <a:ext uri="{FF2B5EF4-FFF2-40B4-BE49-F238E27FC236}">
                <a16:creationId xmlns:a16="http://schemas.microsoft.com/office/drawing/2014/main" id="{DCC44FEE-C655-66E7-8B1E-CB8073E52E79}"/>
              </a:ext>
            </a:extLst>
          </xdr:cNvPr>
          <xdr:cNvSpPr/>
        </xdr:nvSpPr>
        <xdr:spPr>
          <a:xfrm>
            <a:off x="2686400" y="79282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7" name="Shape 135">
            <a:extLst>
              <a:ext uri="{FF2B5EF4-FFF2-40B4-BE49-F238E27FC236}">
                <a16:creationId xmlns:a16="http://schemas.microsoft.com/office/drawing/2014/main" id="{3C0D95DA-8E53-393E-430A-75ACC5C80399}"/>
              </a:ext>
            </a:extLst>
          </xdr:cNvPr>
          <xdr:cNvSpPr/>
        </xdr:nvSpPr>
        <xdr:spPr>
          <a:xfrm rot="10800000">
            <a:off x="2745200" y="8067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8" name="Shape 136">
            <a:extLst>
              <a:ext uri="{FF2B5EF4-FFF2-40B4-BE49-F238E27FC236}">
                <a16:creationId xmlns:a16="http://schemas.microsoft.com/office/drawing/2014/main" id="{F240A4A1-3491-B27C-9370-4CB24F1073E7}"/>
              </a:ext>
            </a:extLst>
          </xdr:cNvPr>
          <xdr:cNvSpPr/>
        </xdr:nvSpPr>
        <xdr:spPr>
          <a:xfrm>
            <a:off x="2686400" y="82072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29" name="Shape 137">
            <a:extLst>
              <a:ext uri="{FF2B5EF4-FFF2-40B4-BE49-F238E27FC236}">
                <a16:creationId xmlns:a16="http://schemas.microsoft.com/office/drawing/2014/main" id="{3BF714A7-0FEC-4ECD-3FB6-ACFEDA49C015}"/>
              </a:ext>
            </a:extLst>
          </xdr:cNvPr>
          <xdr:cNvSpPr/>
        </xdr:nvSpPr>
        <xdr:spPr>
          <a:xfrm rot="10800000">
            <a:off x="2745200" y="8346675"/>
            <a:ext cx="58800" cy="1827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0" name="Shape 138">
            <a:extLst>
              <a:ext uri="{FF2B5EF4-FFF2-40B4-BE49-F238E27FC236}">
                <a16:creationId xmlns:a16="http://schemas.microsoft.com/office/drawing/2014/main" id="{C324C98A-F956-7E8D-953A-B180840175CF}"/>
              </a:ext>
            </a:extLst>
          </xdr:cNvPr>
          <xdr:cNvSpPr/>
        </xdr:nvSpPr>
        <xdr:spPr>
          <a:xfrm>
            <a:off x="2690800" y="5460925"/>
            <a:ext cx="58800" cy="960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1" name="Shape 139">
            <a:extLst>
              <a:ext uri="{FF2B5EF4-FFF2-40B4-BE49-F238E27FC236}">
                <a16:creationId xmlns:a16="http://schemas.microsoft.com/office/drawing/2014/main" id="{ECCF2EF0-998D-CA63-655B-F1D94AEAD9D2}"/>
              </a:ext>
            </a:extLst>
          </xdr:cNvPr>
          <xdr:cNvSpPr/>
        </xdr:nvSpPr>
        <xdr:spPr>
          <a:xfrm>
            <a:off x="2690800" y="8529375"/>
            <a:ext cx="58800" cy="1224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2" name="Shape 140">
            <a:extLst>
              <a:ext uri="{FF2B5EF4-FFF2-40B4-BE49-F238E27FC236}">
                <a16:creationId xmlns:a16="http://schemas.microsoft.com/office/drawing/2014/main" id="{563C196A-9D2D-0D07-E9A0-AACCD7B0F2F6}"/>
              </a:ext>
            </a:extLst>
          </xdr:cNvPr>
          <xdr:cNvSpPr/>
        </xdr:nvSpPr>
        <xdr:spPr>
          <a:xfrm rot="10800000">
            <a:off x="188450" y="8473650"/>
            <a:ext cx="58800" cy="1533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33" name="Shape 141">
            <a:extLst>
              <a:ext uri="{FF2B5EF4-FFF2-40B4-BE49-F238E27FC236}">
                <a16:creationId xmlns:a16="http://schemas.microsoft.com/office/drawing/2014/main" id="{CDCFF780-007D-0683-9534-6331E4966D7B}"/>
              </a:ext>
            </a:extLst>
          </xdr:cNvPr>
          <xdr:cNvSpPr/>
        </xdr:nvSpPr>
        <xdr:spPr>
          <a:xfrm rot="10800000">
            <a:off x="193250" y="5434525"/>
            <a:ext cx="58800" cy="10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</xdr:grpSp>
    <xdr:clientData fLocksWithSheet="0"/>
  </xdr:oneCellAnchor>
  <xdr:oneCellAnchor>
    <xdr:from>
      <xdr:col>14</xdr:col>
      <xdr:colOff>90487</xdr:colOff>
      <xdr:row>14</xdr:row>
      <xdr:rowOff>95250</xdr:rowOff>
    </xdr:from>
    <xdr:ext cx="3019425" cy="8943975"/>
    <xdr:grpSp>
      <xdr:nvGrpSpPr>
        <xdr:cNvPr id="559" name="Shape 2" title="Рисунок">
          <a:extLst>
            <a:ext uri="{FF2B5EF4-FFF2-40B4-BE49-F238E27FC236}">
              <a16:creationId xmlns:a16="http://schemas.microsoft.com/office/drawing/2014/main" id="{A1961BAB-9C84-4EB7-8E93-BA9F793644A9}"/>
            </a:ext>
          </a:extLst>
        </xdr:cNvPr>
        <xdr:cNvGrpSpPr/>
      </xdr:nvGrpSpPr>
      <xdr:grpSpPr>
        <a:xfrm>
          <a:off x="7805737" y="4619625"/>
          <a:ext cx="3019425" cy="8943975"/>
          <a:chOff x="-58600" y="-60874"/>
          <a:chExt cx="3066009" cy="8998953"/>
        </a:xfrm>
      </xdr:grpSpPr>
      <xdr:sp macro="" textlink="">
        <xdr:nvSpPr>
          <xdr:cNvPr id="560" name="Shape 556">
            <a:extLst>
              <a:ext uri="{FF2B5EF4-FFF2-40B4-BE49-F238E27FC236}">
                <a16:creationId xmlns:a16="http://schemas.microsoft.com/office/drawing/2014/main" id="{391F1577-5C95-8F59-8113-A74F46726B59}"/>
              </a:ext>
            </a:extLst>
          </xdr:cNvPr>
          <xdr:cNvSpPr/>
        </xdr:nvSpPr>
        <xdr:spPr>
          <a:xfrm>
            <a:off x="250975" y="3067050"/>
            <a:ext cx="2474100" cy="6423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61" name="Shape 557">
            <a:extLst>
              <a:ext uri="{FF2B5EF4-FFF2-40B4-BE49-F238E27FC236}">
                <a16:creationId xmlns:a16="http://schemas.microsoft.com/office/drawing/2014/main" id="{5850D6C3-13C8-A01A-8DCE-400E835C5F7A}"/>
              </a:ext>
            </a:extLst>
          </xdr:cNvPr>
          <xdr:cNvSpPr/>
        </xdr:nvSpPr>
        <xdr:spPr>
          <a:xfrm>
            <a:off x="1028550" y="692650"/>
            <a:ext cx="918900" cy="23745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62" name="Shape 558">
            <a:extLst>
              <a:ext uri="{FF2B5EF4-FFF2-40B4-BE49-F238E27FC236}">
                <a16:creationId xmlns:a16="http://schemas.microsoft.com/office/drawing/2014/main" id="{14399D9D-EAA3-718A-2D6B-F8BAD34A761F}"/>
              </a:ext>
            </a:extLst>
          </xdr:cNvPr>
          <xdr:cNvSpPr txBox="1"/>
        </xdr:nvSpPr>
        <xdr:spPr>
          <a:xfrm rot="-5400000">
            <a:off x="937966" y="2089250"/>
            <a:ext cx="1062300" cy="5628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Ось</a:t>
            </a:r>
            <a:endParaRPr sz="1400"/>
          </a:p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моста</a:t>
            </a:r>
            <a:endParaRPr sz="1400"/>
          </a:p>
        </xdr:txBody>
      </xdr:sp>
      <xdr:sp macro="" textlink="">
        <xdr:nvSpPr>
          <xdr:cNvPr id="563" name="Shape 559">
            <a:extLst>
              <a:ext uri="{FF2B5EF4-FFF2-40B4-BE49-F238E27FC236}">
                <a16:creationId xmlns:a16="http://schemas.microsoft.com/office/drawing/2014/main" id="{1431B74D-5249-B6F2-1781-C466FD234B96}"/>
              </a:ext>
            </a:extLst>
          </xdr:cNvPr>
          <xdr:cNvSpPr txBox="1"/>
        </xdr:nvSpPr>
        <xdr:spPr>
          <a:xfrm>
            <a:off x="1029475" y="0"/>
            <a:ext cx="872100" cy="3450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2000"/>
              <a:t>Оп. 6</a:t>
            </a:r>
            <a:endParaRPr sz="2000"/>
          </a:p>
        </xdr:txBody>
      </xdr:sp>
      <xdr:sp macro="" textlink="">
        <xdr:nvSpPr>
          <xdr:cNvPr id="564" name="Shape 560">
            <a:extLst>
              <a:ext uri="{FF2B5EF4-FFF2-40B4-BE49-F238E27FC236}">
                <a16:creationId xmlns:a16="http://schemas.microsoft.com/office/drawing/2014/main" id="{0C74E11E-E3EF-C689-51B1-860EB93AEBD9}"/>
              </a:ext>
            </a:extLst>
          </xdr:cNvPr>
          <xdr:cNvSpPr/>
        </xdr:nvSpPr>
        <xdr:spPr>
          <a:xfrm>
            <a:off x="429600" y="5533981"/>
            <a:ext cx="2116800" cy="29760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65" name="Shape 561">
            <a:extLst>
              <a:ext uri="{FF2B5EF4-FFF2-40B4-BE49-F238E27FC236}">
                <a16:creationId xmlns:a16="http://schemas.microsoft.com/office/drawing/2014/main" id="{661F6724-B82B-5B1B-6791-7A8285F5A326}"/>
              </a:ext>
            </a:extLst>
          </xdr:cNvPr>
          <xdr:cNvSpPr/>
        </xdr:nvSpPr>
        <xdr:spPr>
          <a:xfrm>
            <a:off x="545021" y="5623274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6</a:t>
            </a:r>
            <a:endParaRPr sz="1400"/>
          </a:p>
        </xdr:txBody>
      </xdr:sp>
      <xdr:sp macro="" textlink="">
        <xdr:nvSpPr>
          <xdr:cNvPr id="566" name="Shape 562">
            <a:extLst>
              <a:ext uri="{FF2B5EF4-FFF2-40B4-BE49-F238E27FC236}">
                <a16:creationId xmlns:a16="http://schemas.microsoft.com/office/drawing/2014/main" id="{28E23C85-14C4-3F71-214A-370644394084}"/>
              </a:ext>
            </a:extLst>
          </xdr:cNvPr>
          <xdr:cNvSpPr/>
        </xdr:nvSpPr>
        <xdr:spPr>
          <a:xfrm>
            <a:off x="1278189" y="5623188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7</a:t>
            </a:r>
            <a:endParaRPr sz="1400"/>
          </a:p>
        </xdr:txBody>
      </xdr:sp>
      <xdr:sp macro="" textlink="">
        <xdr:nvSpPr>
          <xdr:cNvPr id="567" name="Shape 563">
            <a:extLst>
              <a:ext uri="{FF2B5EF4-FFF2-40B4-BE49-F238E27FC236}">
                <a16:creationId xmlns:a16="http://schemas.microsoft.com/office/drawing/2014/main" id="{B3975353-255C-EAD0-3EA0-17CDC1EE133C}"/>
              </a:ext>
            </a:extLst>
          </xdr:cNvPr>
          <xdr:cNvSpPr/>
        </xdr:nvSpPr>
        <xdr:spPr>
          <a:xfrm>
            <a:off x="2033383" y="5623257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8</a:t>
            </a:r>
            <a:endParaRPr sz="1400"/>
          </a:p>
        </xdr:txBody>
      </xdr:sp>
      <xdr:sp macro="" textlink="">
        <xdr:nvSpPr>
          <xdr:cNvPr id="568" name="Shape 564">
            <a:extLst>
              <a:ext uri="{FF2B5EF4-FFF2-40B4-BE49-F238E27FC236}">
                <a16:creationId xmlns:a16="http://schemas.microsoft.com/office/drawing/2014/main" id="{8B07416C-105B-A280-E3CC-1E3710403CBF}"/>
              </a:ext>
            </a:extLst>
          </xdr:cNvPr>
          <xdr:cNvSpPr/>
        </xdr:nvSpPr>
        <xdr:spPr>
          <a:xfrm>
            <a:off x="1172415" y="6277143"/>
            <a:ext cx="631200" cy="1397700"/>
          </a:xfrm>
          <a:prstGeom prst="roundRect">
            <a:avLst>
              <a:gd name="adj" fmla="val 44993"/>
            </a:avLst>
          </a:prstGeom>
          <a:noFill/>
          <a:ln w="9525" cap="flat" cmpd="sng">
            <a:solidFill>
              <a:srgbClr val="000000"/>
            </a:solidFill>
            <a:prstDash val="lgDash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69" name="Shape 565">
            <a:extLst>
              <a:ext uri="{FF2B5EF4-FFF2-40B4-BE49-F238E27FC236}">
                <a16:creationId xmlns:a16="http://schemas.microsoft.com/office/drawing/2014/main" id="{E98B8E1E-6B14-4510-0126-3A437B9156ED}"/>
              </a:ext>
            </a:extLst>
          </xdr:cNvPr>
          <xdr:cNvSpPr/>
        </xdr:nvSpPr>
        <xdr:spPr>
          <a:xfrm>
            <a:off x="1278197" y="7967345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12</a:t>
            </a:r>
            <a:endParaRPr sz="800"/>
          </a:p>
        </xdr:txBody>
      </xdr:sp>
      <xdr:sp macro="" textlink="">
        <xdr:nvSpPr>
          <xdr:cNvPr id="570" name="Shape 566">
            <a:extLst>
              <a:ext uri="{FF2B5EF4-FFF2-40B4-BE49-F238E27FC236}">
                <a16:creationId xmlns:a16="http://schemas.microsoft.com/office/drawing/2014/main" id="{65696159-3BD5-5177-4081-DE87A7313E9D}"/>
              </a:ext>
            </a:extLst>
          </xdr:cNvPr>
          <xdr:cNvSpPr/>
        </xdr:nvSpPr>
        <xdr:spPr>
          <a:xfrm>
            <a:off x="545013" y="7210704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10</a:t>
            </a:r>
            <a:endParaRPr sz="800"/>
          </a:p>
        </xdr:txBody>
      </xdr:sp>
      <xdr:sp macro="" textlink="">
        <xdr:nvSpPr>
          <xdr:cNvPr id="571" name="Shape 567">
            <a:extLst>
              <a:ext uri="{FF2B5EF4-FFF2-40B4-BE49-F238E27FC236}">
                <a16:creationId xmlns:a16="http://schemas.microsoft.com/office/drawing/2014/main" id="{DAE45ADC-27E8-5D48-4214-516E2100912D}"/>
              </a:ext>
            </a:extLst>
          </xdr:cNvPr>
          <xdr:cNvSpPr/>
        </xdr:nvSpPr>
        <xdr:spPr>
          <a:xfrm>
            <a:off x="1278219" y="6322596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9</a:t>
            </a:r>
            <a:endParaRPr sz="1400"/>
          </a:p>
        </xdr:txBody>
      </xdr:sp>
      <xdr:sp macro="" textlink="">
        <xdr:nvSpPr>
          <xdr:cNvPr id="572" name="Shape 568">
            <a:extLst>
              <a:ext uri="{FF2B5EF4-FFF2-40B4-BE49-F238E27FC236}">
                <a16:creationId xmlns:a16="http://schemas.microsoft.com/office/drawing/2014/main" id="{E333243F-35D3-37E4-A2C4-EF425247AFE9}"/>
              </a:ext>
            </a:extLst>
          </xdr:cNvPr>
          <xdr:cNvSpPr/>
        </xdr:nvSpPr>
        <xdr:spPr>
          <a:xfrm>
            <a:off x="2033361" y="6322653"/>
            <a:ext cx="419400" cy="430200"/>
          </a:xfrm>
          <a:prstGeom prst="ellipse">
            <a:avLst/>
          </a:prstGeom>
          <a:solidFill>
            <a:srgbClr val="00FF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2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573" name="Shape 569">
            <a:extLst>
              <a:ext uri="{FF2B5EF4-FFF2-40B4-BE49-F238E27FC236}">
                <a16:creationId xmlns:a16="http://schemas.microsoft.com/office/drawing/2014/main" id="{76AA5C25-2CE3-CAA1-4836-A2219F5B9692}"/>
              </a:ext>
            </a:extLst>
          </xdr:cNvPr>
          <xdr:cNvSpPr/>
        </xdr:nvSpPr>
        <xdr:spPr>
          <a:xfrm>
            <a:off x="2033353" y="7210731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11</a:t>
            </a:r>
            <a:endParaRPr sz="800"/>
          </a:p>
        </xdr:txBody>
      </xdr:sp>
      <xdr:sp macro="" textlink="">
        <xdr:nvSpPr>
          <xdr:cNvPr id="574" name="Shape 570">
            <a:extLst>
              <a:ext uri="{FF2B5EF4-FFF2-40B4-BE49-F238E27FC236}">
                <a16:creationId xmlns:a16="http://schemas.microsoft.com/office/drawing/2014/main" id="{771E1B2F-5A93-5436-BE46-9BC0CB079AD0}"/>
              </a:ext>
            </a:extLst>
          </xdr:cNvPr>
          <xdr:cNvSpPr/>
        </xdr:nvSpPr>
        <xdr:spPr>
          <a:xfrm>
            <a:off x="1278219" y="7210710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3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575" name="Shape 571">
            <a:extLst>
              <a:ext uri="{FF2B5EF4-FFF2-40B4-BE49-F238E27FC236}">
                <a16:creationId xmlns:a16="http://schemas.microsoft.com/office/drawing/2014/main" id="{5009AC3E-4DC3-EE9A-9B7B-3473A5976AF0}"/>
              </a:ext>
            </a:extLst>
          </xdr:cNvPr>
          <xdr:cNvSpPr/>
        </xdr:nvSpPr>
        <xdr:spPr>
          <a:xfrm>
            <a:off x="2014941" y="7967496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5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576" name="Shape 572">
            <a:extLst>
              <a:ext uri="{FF2B5EF4-FFF2-40B4-BE49-F238E27FC236}">
                <a16:creationId xmlns:a16="http://schemas.microsoft.com/office/drawing/2014/main" id="{343A152D-573E-1DB8-CEFB-C575D27BA2C1}"/>
              </a:ext>
            </a:extLst>
          </xdr:cNvPr>
          <xdr:cNvSpPr/>
        </xdr:nvSpPr>
        <xdr:spPr>
          <a:xfrm>
            <a:off x="545013" y="6322642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1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577" name="Shape 573">
            <a:extLst>
              <a:ext uri="{FF2B5EF4-FFF2-40B4-BE49-F238E27FC236}">
                <a16:creationId xmlns:a16="http://schemas.microsoft.com/office/drawing/2014/main" id="{C392C5C9-F60B-F3AB-CE20-31E08B026DB2}"/>
              </a:ext>
            </a:extLst>
          </xdr:cNvPr>
          <xdr:cNvSpPr/>
        </xdr:nvSpPr>
        <xdr:spPr>
          <a:xfrm>
            <a:off x="523054" y="7967496"/>
            <a:ext cx="419400" cy="430200"/>
          </a:xfrm>
          <a:prstGeom prst="ellipse">
            <a:avLst/>
          </a:prstGeom>
          <a:solidFill>
            <a:srgbClr val="00FF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4</a:t>
            </a:r>
            <a:endParaRPr sz="1400">
              <a:solidFill>
                <a:srgbClr val="FF0000"/>
              </a:solidFill>
            </a:endParaRPr>
          </a:p>
        </xdr:txBody>
      </xdr:sp>
      <xdr:cxnSp macro="">
        <xdr:nvCxnSpPr>
          <xdr:cNvPr id="578" name="Shape 574">
            <a:extLst>
              <a:ext uri="{FF2B5EF4-FFF2-40B4-BE49-F238E27FC236}">
                <a16:creationId xmlns:a16="http://schemas.microsoft.com/office/drawing/2014/main" id="{49518060-0BC3-D2C8-2544-B9471940ABB4}"/>
              </a:ext>
            </a:extLst>
          </xdr:cNvPr>
          <xdr:cNvCxnSpPr/>
        </xdr:nvCxnSpPr>
        <xdr:spPr>
          <a:xfrm>
            <a:off x="161950" y="7021975"/>
            <a:ext cx="2650500" cy="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lgDashDot"/>
            <a:round/>
            <a:headEnd type="none" w="med" len="med"/>
            <a:tailEnd type="none" w="med" len="med"/>
          </a:ln>
        </xdr:spPr>
      </xdr:cxnSp>
      <xdr:sp macro="" textlink="">
        <xdr:nvSpPr>
          <xdr:cNvPr id="579" name="Shape 575">
            <a:extLst>
              <a:ext uri="{FF2B5EF4-FFF2-40B4-BE49-F238E27FC236}">
                <a16:creationId xmlns:a16="http://schemas.microsoft.com/office/drawing/2014/main" id="{0A1826B3-4CC9-5C39-CF5D-B3BC7836B3FB}"/>
              </a:ext>
            </a:extLst>
          </xdr:cNvPr>
          <xdr:cNvSpPr/>
        </xdr:nvSpPr>
        <xdr:spPr>
          <a:xfrm rot="5400000">
            <a:off x="1172893" y="-60874"/>
            <a:ext cx="633300" cy="1559100"/>
          </a:xfrm>
          <a:prstGeom prst="homePlate">
            <a:avLst>
              <a:gd name="adj" fmla="val 28600"/>
            </a:avLst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580" name="Shape 576">
            <a:extLst>
              <a:ext uri="{FF2B5EF4-FFF2-40B4-BE49-F238E27FC236}">
                <a16:creationId xmlns:a16="http://schemas.microsoft.com/office/drawing/2014/main" id="{3E19E5FB-B66C-6715-85C1-E363DD92D73F}"/>
              </a:ext>
            </a:extLst>
          </xdr:cNvPr>
          <xdr:cNvCxnSpPr/>
        </xdr:nvCxnSpPr>
        <xdr:spPr>
          <a:xfrm>
            <a:off x="1486483" y="344925"/>
            <a:ext cx="0" cy="376320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dashDot"/>
            <a:round/>
            <a:headEnd type="none" w="med" len="med"/>
            <a:tailEnd type="none" w="med" len="med"/>
          </a:ln>
        </xdr:spPr>
      </xdr:cxnSp>
      <xdr:sp macro="" textlink="">
        <xdr:nvSpPr>
          <xdr:cNvPr id="581" name="Shape 577">
            <a:extLst>
              <a:ext uri="{FF2B5EF4-FFF2-40B4-BE49-F238E27FC236}">
                <a16:creationId xmlns:a16="http://schemas.microsoft.com/office/drawing/2014/main" id="{BA3DDEA9-827B-DFAD-BDCD-1E8BE9F45C02}"/>
              </a:ext>
            </a:extLst>
          </xdr:cNvPr>
          <xdr:cNvSpPr/>
        </xdr:nvSpPr>
        <xdr:spPr>
          <a:xfrm>
            <a:off x="2267757" y="3709350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82" name="Shape 578">
            <a:extLst>
              <a:ext uri="{FF2B5EF4-FFF2-40B4-BE49-F238E27FC236}">
                <a16:creationId xmlns:a16="http://schemas.microsoft.com/office/drawing/2014/main" id="{7CD6F9E8-34D5-2D97-B2C1-15225C9740DF}"/>
              </a:ext>
            </a:extLst>
          </xdr:cNvPr>
          <xdr:cNvSpPr/>
        </xdr:nvSpPr>
        <xdr:spPr>
          <a:xfrm>
            <a:off x="1629075" y="3711515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83" name="Shape 579">
            <a:extLst>
              <a:ext uri="{FF2B5EF4-FFF2-40B4-BE49-F238E27FC236}">
                <a16:creationId xmlns:a16="http://schemas.microsoft.com/office/drawing/2014/main" id="{D1A47DC2-7802-52EE-2664-63C439042259}"/>
              </a:ext>
            </a:extLst>
          </xdr:cNvPr>
          <xdr:cNvSpPr/>
        </xdr:nvSpPr>
        <xdr:spPr>
          <a:xfrm>
            <a:off x="949250" y="3705971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584" name="Shape 580">
            <a:extLst>
              <a:ext uri="{FF2B5EF4-FFF2-40B4-BE49-F238E27FC236}">
                <a16:creationId xmlns:a16="http://schemas.microsoft.com/office/drawing/2014/main" id="{E3537CCE-0C32-4699-A602-862D9693D6FD}"/>
              </a:ext>
            </a:extLst>
          </xdr:cNvPr>
          <xdr:cNvSpPr/>
        </xdr:nvSpPr>
        <xdr:spPr>
          <a:xfrm>
            <a:off x="310568" y="3709352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585" name="Shape 581">
            <a:extLst>
              <a:ext uri="{FF2B5EF4-FFF2-40B4-BE49-F238E27FC236}">
                <a16:creationId xmlns:a16="http://schemas.microsoft.com/office/drawing/2014/main" id="{A7E998AA-BD54-F698-AE44-AF083E07F93E}"/>
              </a:ext>
            </a:extLst>
          </xdr:cNvPr>
          <xdr:cNvCxnSpPr/>
        </xdr:nvCxnSpPr>
        <xdr:spPr>
          <a:xfrm>
            <a:off x="161175" y="7021525"/>
            <a:ext cx="2650500" cy="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lgDashDot"/>
            <a:round/>
            <a:headEnd type="none" w="med" len="med"/>
            <a:tailEnd type="none" w="med" len="med"/>
          </a:ln>
        </xdr:spPr>
      </xdr:cxnSp>
      <xdr:cxnSp macro="">
        <xdr:nvCxnSpPr>
          <xdr:cNvPr id="586" name="Shape 582">
            <a:extLst>
              <a:ext uri="{FF2B5EF4-FFF2-40B4-BE49-F238E27FC236}">
                <a16:creationId xmlns:a16="http://schemas.microsoft.com/office/drawing/2014/main" id="{FCAA1E6B-6E66-79F1-DB8A-CF810D28ACAE}"/>
              </a:ext>
            </a:extLst>
          </xdr:cNvPr>
          <xdr:cNvCxnSpPr/>
        </xdr:nvCxnSpPr>
        <xdr:spPr>
          <a:xfrm>
            <a:off x="280748" y="5511549"/>
            <a:ext cx="0" cy="308940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587" name="Shape 583">
            <a:extLst>
              <a:ext uri="{FF2B5EF4-FFF2-40B4-BE49-F238E27FC236}">
                <a16:creationId xmlns:a16="http://schemas.microsoft.com/office/drawing/2014/main" id="{725010F5-0106-1D15-6682-E7884F930724}"/>
              </a:ext>
            </a:extLst>
          </xdr:cNvPr>
          <xdr:cNvCxnSpPr/>
        </xdr:nvCxnSpPr>
        <xdr:spPr>
          <a:xfrm rot="10800000">
            <a:off x="288121" y="8601579"/>
            <a:ext cx="2361900" cy="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588" name="Shape 584">
            <a:extLst>
              <a:ext uri="{FF2B5EF4-FFF2-40B4-BE49-F238E27FC236}">
                <a16:creationId xmlns:a16="http://schemas.microsoft.com/office/drawing/2014/main" id="{0AEB47E5-71AA-B7F5-D138-FD3E414D9E61}"/>
              </a:ext>
            </a:extLst>
          </xdr:cNvPr>
          <xdr:cNvCxnSpPr/>
        </xdr:nvCxnSpPr>
        <xdr:spPr>
          <a:xfrm rot="10800000">
            <a:off x="2650021" y="5501679"/>
            <a:ext cx="0" cy="309990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589" name="Shape 585">
            <a:extLst>
              <a:ext uri="{FF2B5EF4-FFF2-40B4-BE49-F238E27FC236}">
                <a16:creationId xmlns:a16="http://schemas.microsoft.com/office/drawing/2014/main" id="{8FA5DDBB-71A0-99BA-7876-153AFF7BCE5F}"/>
              </a:ext>
            </a:extLst>
          </xdr:cNvPr>
          <xdr:cNvCxnSpPr/>
        </xdr:nvCxnSpPr>
        <xdr:spPr>
          <a:xfrm>
            <a:off x="1242372" y="5500796"/>
            <a:ext cx="0" cy="3099900"/>
          </a:xfrm>
          <a:prstGeom prst="straightConnector1">
            <a:avLst/>
          </a:prstGeom>
          <a:solidFill>
            <a:srgbClr val="FFC000"/>
          </a:solidFill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590" name="Shape 586">
            <a:extLst>
              <a:ext uri="{FF2B5EF4-FFF2-40B4-BE49-F238E27FC236}">
                <a16:creationId xmlns:a16="http://schemas.microsoft.com/office/drawing/2014/main" id="{C4D65DB8-2054-563C-0FD9-05B064AABD21}"/>
              </a:ext>
            </a:extLst>
          </xdr:cNvPr>
          <xdr:cNvCxnSpPr/>
        </xdr:nvCxnSpPr>
        <xdr:spPr>
          <a:xfrm>
            <a:off x="1699163" y="5511549"/>
            <a:ext cx="0" cy="308940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591" name="Shape 587">
            <a:extLst>
              <a:ext uri="{FF2B5EF4-FFF2-40B4-BE49-F238E27FC236}">
                <a16:creationId xmlns:a16="http://schemas.microsoft.com/office/drawing/2014/main" id="{C7A52971-97C8-B02D-5429-4658D332E8EC}"/>
              </a:ext>
            </a:extLst>
          </xdr:cNvPr>
          <xdr:cNvCxnSpPr/>
        </xdr:nvCxnSpPr>
        <xdr:spPr>
          <a:xfrm>
            <a:off x="207700" y="5389575"/>
            <a:ext cx="300" cy="334830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592" name="Shape 588">
            <a:extLst>
              <a:ext uri="{FF2B5EF4-FFF2-40B4-BE49-F238E27FC236}">
                <a16:creationId xmlns:a16="http://schemas.microsoft.com/office/drawing/2014/main" id="{6645849D-A079-8BDF-99EB-AA76916B89E1}"/>
              </a:ext>
            </a:extLst>
          </xdr:cNvPr>
          <xdr:cNvCxnSpPr/>
        </xdr:nvCxnSpPr>
        <xdr:spPr>
          <a:xfrm flipH="1">
            <a:off x="2744450" y="5392200"/>
            <a:ext cx="600" cy="334710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593" name="Shape 589">
            <a:extLst>
              <a:ext uri="{FF2B5EF4-FFF2-40B4-BE49-F238E27FC236}">
                <a16:creationId xmlns:a16="http://schemas.microsoft.com/office/drawing/2014/main" id="{0CB88619-A879-24B5-814E-29B2B48A125C}"/>
              </a:ext>
            </a:extLst>
          </xdr:cNvPr>
          <xdr:cNvCxnSpPr/>
        </xdr:nvCxnSpPr>
        <xdr:spPr>
          <a:xfrm>
            <a:off x="208303" y="8738929"/>
            <a:ext cx="2536200" cy="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sp macro="" textlink="">
        <xdr:nvSpPr>
          <xdr:cNvPr id="594" name="Shape 590">
            <a:extLst>
              <a:ext uri="{FF2B5EF4-FFF2-40B4-BE49-F238E27FC236}">
                <a16:creationId xmlns:a16="http://schemas.microsoft.com/office/drawing/2014/main" id="{E10511B9-0990-1109-484B-88249C1D52FF}"/>
              </a:ext>
            </a:extLst>
          </xdr:cNvPr>
          <xdr:cNvSpPr txBox="1"/>
        </xdr:nvSpPr>
        <xdr:spPr>
          <a:xfrm>
            <a:off x="1253792" y="8692679"/>
            <a:ext cx="430800" cy="2454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marR="0" lvl="0" indent="0" algn="ctr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lang="en-US" sz="400">
                <a:solidFill>
                  <a:srgbClr val="999999"/>
                </a:solidFill>
              </a:rPr>
              <a:t>обвязка</a:t>
            </a:r>
            <a:endParaRPr sz="400">
              <a:solidFill>
                <a:srgbClr val="999999"/>
              </a:solidFill>
            </a:endParaRPr>
          </a:p>
        </xdr:txBody>
      </xdr:sp>
      <xdr:cxnSp macro="">
        <xdr:nvCxnSpPr>
          <xdr:cNvPr id="595" name="Shape 591">
            <a:extLst>
              <a:ext uri="{FF2B5EF4-FFF2-40B4-BE49-F238E27FC236}">
                <a16:creationId xmlns:a16="http://schemas.microsoft.com/office/drawing/2014/main" id="{3DE28E26-6089-2A7C-D086-49DA2D0C06FF}"/>
              </a:ext>
            </a:extLst>
          </xdr:cNvPr>
          <xdr:cNvCxnSpPr/>
        </xdr:nvCxnSpPr>
        <xdr:spPr>
          <a:xfrm rot="10800000">
            <a:off x="2830817" y="2235806"/>
            <a:ext cx="0" cy="2865600"/>
          </a:xfrm>
          <a:prstGeom prst="straightConnector1">
            <a:avLst/>
          </a:prstGeom>
          <a:noFill/>
          <a:ln w="28575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596" name="Shape 592">
            <a:extLst>
              <a:ext uri="{FF2B5EF4-FFF2-40B4-BE49-F238E27FC236}">
                <a16:creationId xmlns:a16="http://schemas.microsoft.com/office/drawing/2014/main" id="{D8E15378-0091-97CA-EDB5-71F751BE9E01}"/>
              </a:ext>
            </a:extLst>
          </xdr:cNvPr>
          <xdr:cNvCxnSpPr/>
        </xdr:nvCxnSpPr>
        <xdr:spPr>
          <a:xfrm>
            <a:off x="134507" y="2481183"/>
            <a:ext cx="2708700" cy="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sp macro="" textlink="">
        <xdr:nvSpPr>
          <xdr:cNvPr id="597" name="Shape 593">
            <a:extLst>
              <a:ext uri="{FF2B5EF4-FFF2-40B4-BE49-F238E27FC236}">
                <a16:creationId xmlns:a16="http://schemas.microsoft.com/office/drawing/2014/main" id="{3696B1C3-2CE5-9742-CE58-879335FE853D}"/>
              </a:ext>
            </a:extLst>
          </xdr:cNvPr>
          <xdr:cNvSpPr/>
        </xdr:nvSpPr>
        <xdr:spPr>
          <a:xfrm rot="10800000" flipH="1">
            <a:off x="2859809" y="2594366"/>
            <a:ext cx="147600" cy="143100"/>
          </a:xfrm>
          <a:prstGeom prst="snip1Rect">
            <a:avLst>
              <a:gd name="adj" fmla="val 50000"/>
            </a:avLst>
          </a:prstGeom>
          <a:noFill/>
          <a:ln w="9525" cap="flat" cmpd="sng">
            <a:solidFill>
              <a:srgbClr val="999999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grpSp>
        <xdr:nvGrpSpPr>
          <xdr:cNvPr id="598" name="Shape 594">
            <a:extLst>
              <a:ext uri="{FF2B5EF4-FFF2-40B4-BE49-F238E27FC236}">
                <a16:creationId xmlns:a16="http://schemas.microsoft.com/office/drawing/2014/main" id="{57936300-DA1B-4B7E-4D54-C80A1FBE5FBD}"/>
              </a:ext>
            </a:extLst>
          </xdr:cNvPr>
          <xdr:cNvGrpSpPr/>
        </xdr:nvGrpSpPr>
        <xdr:grpSpPr>
          <a:xfrm>
            <a:off x="2881437" y="2512699"/>
            <a:ext cx="104163" cy="66423"/>
            <a:chOff x="83330" y="1049550"/>
            <a:chExt cx="53620" cy="59200"/>
          </a:xfrm>
        </xdr:grpSpPr>
        <xdr:sp macro="" textlink="">
          <xdr:nvSpPr>
            <xdr:cNvPr id="697" name="Shape 595">
              <a:extLst>
                <a:ext uri="{FF2B5EF4-FFF2-40B4-BE49-F238E27FC236}">
                  <a16:creationId xmlns:a16="http://schemas.microsoft.com/office/drawing/2014/main" id="{8F448252-910D-C994-B759-EF17000F750F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698" name="Shape 596">
              <a:extLst>
                <a:ext uri="{FF2B5EF4-FFF2-40B4-BE49-F238E27FC236}">
                  <a16:creationId xmlns:a16="http://schemas.microsoft.com/office/drawing/2014/main" id="{73497C99-99DA-49B7-185C-EC2C301A148E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grpSp>
        <xdr:nvGrpSpPr>
          <xdr:cNvPr id="599" name="Shape 597">
            <a:extLst>
              <a:ext uri="{FF2B5EF4-FFF2-40B4-BE49-F238E27FC236}">
                <a16:creationId xmlns:a16="http://schemas.microsoft.com/office/drawing/2014/main" id="{09C82982-92B5-A287-9325-87945B3BCF97}"/>
              </a:ext>
            </a:extLst>
          </xdr:cNvPr>
          <xdr:cNvGrpSpPr/>
        </xdr:nvGrpSpPr>
        <xdr:grpSpPr>
          <a:xfrm>
            <a:off x="2881437" y="2446263"/>
            <a:ext cx="104163" cy="66423"/>
            <a:chOff x="83330" y="1049550"/>
            <a:chExt cx="53620" cy="59200"/>
          </a:xfrm>
        </xdr:grpSpPr>
        <xdr:sp macro="" textlink="">
          <xdr:nvSpPr>
            <xdr:cNvPr id="695" name="Shape 598">
              <a:extLst>
                <a:ext uri="{FF2B5EF4-FFF2-40B4-BE49-F238E27FC236}">
                  <a16:creationId xmlns:a16="http://schemas.microsoft.com/office/drawing/2014/main" id="{37B88722-1051-7261-7D16-8CDE63B4E495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696" name="Shape 599">
              <a:extLst>
                <a:ext uri="{FF2B5EF4-FFF2-40B4-BE49-F238E27FC236}">
                  <a16:creationId xmlns:a16="http://schemas.microsoft.com/office/drawing/2014/main" id="{0E2BFE87-C7A4-3949-F291-F7DF57EC28B4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cxnSp macro="">
        <xdr:nvCxnSpPr>
          <xdr:cNvPr id="600" name="Shape 600">
            <a:extLst>
              <a:ext uri="{FF2B5EF4-FFF2-40B4-BE49-F238E27FC236}">
                <a16:creationId xmlns:a16="http://schemas.microsoft.com/office/drawing/2014/main" id="{64D5053E-E8A4-B244-E4E0-48D3918AAE06}"/>
              </a:ext>
            </a:extLst>
          </xdr:cNvPr>
          <xdr:cNvCxnSpPr/>
        </xdr:nvCxnSpPr>
        <xdr:spPr>
          <a:xfrm>
            <a:off x="134507" y="2551962"/>
            <a:ext cx="2708700" cy="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601" name="Shape 601">
            <a:extLst>
              <a:ext uri="{FF2B5EF4-FFF2-40B4-BE49-F238E27FC236}">
                <a16:creationId xmlns:a16="http://schemas.microsoft.com/office/drawing/2014/main" id="{ED907E67-549E-42B3-5E29-2B7000CF45B7}"/>
              </a:ext>
            </a:extLst>
          </xdr:cNvPr>
          <xdr:cNvCxnSpPr/>
        </xdr:nvCxnSpPr>
        <xdr:spPr>
          <a:xfrm rot="10800000">
            <a:off x="109691" y="2133575"/>
            <a:ext cx="0" cy="2976000"/>
          </a:xfrm>
          <a:prstGeom prst="straightConnector1">
            <a:avLst/>
          </a:prstGeom>
          <a:noFill/>
          <a:ln w="28575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grpSp>
        <xdr:nvGrpSpPr>
          <xdr:cNvPr id="602" name="Shape 602">
            <a:extLst>
              <a:ext uri="{FF2B5EF4-FFF2-40B4-BE49-F238E27FC236}">
                <a16:creationId xmlns:a16="http://schemas.microsoft.com/office/drawing/2014/main" id="{075853AF-BC10-8829-FEAF-3D7B019EAC01}"/>
              </a:ext>
            </a:extLst>
          </xdr:cNvPr>
          <xdr:cNvGrpSpPr/>
        </xdr:nvGrpSpPr>
        <xdr:grpSpPr>
          <a:xfrm>
            <a:off x="-43823" y="2512690"/>
            <a:ext cx="104163" cy="66423"/>
            <a:chOff x="83330" y="1049550"/>
            <a:chExt cx="53620" cy="59200"/>
          </a:xfrm>
        </xdr:grpSpPr>
        <xdr:sp macro="" textlink="">
          <xdr:nvSpPr>
            <xdr:cNvPr id="693" name="Shape 603">
              <a:extLst>
                <a:ext uri="{FF2B5EF4-FFF2-40B4-BE49-F238E27FC236}">
                  <a16:creationId xmlns:a16="http://schemas.microsoft.com/office/drawing/2014/main" id="{69DC63B6-2698-D2CD-3259-F6BCE4E57328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694" name="Shape 604">
              <a:extLst>
                <a:ext uri="{FF2B5EF4-FFF2-40B4-BE49-F238E27FC236}">
                  <a16:creationId xmlns:a16="http://schemas.microsoft.com/office/drawing/2014/main" id="{C574A3C4-4617-B273-80A1-2CA5CFE2FFDE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grpSp>
        <xdr:nvGrpSpPr>
          <xdr:cNvPr id="603" name="Shape 605">
            <a:extLst>
              <a:ext uri="{FF2B5EF4-FFF2-40B4-BE49-F238E27FC236}">
                <a16:creationId xmlns:a16="http://schemas.microsoft.com/office/drawing/2014/main" id="{C000EEBC-1B12-4D03-48B7-EF8918B5DECB}"/>
              </a:ext>
            </a:extLst>
          </xdr:cNvPr>
          <xdr:cNvGrpSpPr/>
        </xdr:nvGrpSpPr>
        <xdr:grpSpPr>
          <a:xfrm>
            <a:off x="-43823" y="2446254"/>
            <a:ext cx="104163" cy="66423"/>
            <a:chOff x="83330" y="1049550"/>
            <a:chExt cx="53620" cy="59200"/>
          </a:xfrm>
        </xdr:grpSpPr>
        <xdr:sp macro="" textlink="">
          <xdr:nvSpPr>
            <xdr:cNvPr id="691" name="Shape 606">
              <a:extLst>
                <a:ext uri="{FF2B5EF4-FFF2-40B4-BE49-F238E27FC236}">
                  <a16:creationId xmlns:a16="http://schemas.microsoft.com/office/drawing/2014/main" id="{964BAA94-E95A-A69A-8C58-89E2425AAD5F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692" name="Shape 607">
              <a:extLst>
                <a:ext uri="{FF2B5EF4-FFF2-40B4-BE49-F238E27FC236}">
                  <a16:creationId xmlns:a16="http://schemas.microsoft.com/office/drawing/2014/main" id="{676B03FE-FF31-AC26-284F-CC5644AA76C3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sp macro="" textlink="">
        <xdr:nvSpPr>
          <xdr:cNvPr id="604" name="Shape 608">
            <a:extLst>
              <a:ext uri="{FF2B5EF4-FFF2-40B4-BE49-F238E27FC236}">
                <a16:creationId xmlns:a16="http://schemas.microsoft.com/office/drawing/2014/main" id="{0281496C-95DB-BA2A-54AB-E6E7DAE6915E}"/>
              </a:ext>
            </a:extLst>
          </xdr:cNvPr>
          <xdr:cNvSpPr/>
        </xdr:nvSpPr>
        <xdr:spPr>
          <a:xfrm rot="10800000">
            <a:off x="-58600" y="2589780"/>
            <a:ext cx="149400" cy="143100"/>
          </a:xfrm>
          <a:prstGeom prst="snip1Rect">
            <a:avLst>
              <a:gd name="adj" fmla="val 50000"/>
            </a:avLst>
          </a:prstGeom>
          <a:noFill/>
          <a:ln w="9525" cap="flat" cmpd="sng">
            <a:solidFill>
              <a:srgbClr val="999999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605" name="Shape 609">
            <a:extLst>
              <a:ext uri="{FF2B5EF4-FFF2-40B4-BE49-F238E27FC236}">
                <a16:creationId xmlns:a16="http://schemas.microsoft.com/office/drawing/2014/main" id="{87897E14-D60B-4D85-10B9-DF052DDD1532}"/>
              </a:ext>
            </a:extLst>
          </xdr:cNvPr>
          <xdr:cNvCxnSpPr/>
        </xdr:nvCxnSpPr>
        <xdr:spPr>
          <a:xfrm rot="10800000">
            <a:off x="281221" y="5500796"/>
            <a:ext cx="2368800" cy="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606" name="Shape 610">
            <a:extLst>
              <a:ext uri="{FF2B5EF4-FFF2-40B4-BE49-F238E27FC236}">
                <a16:creationId xmlns:a16="http://schemas.microsoft.com/office/drawing/2014/main" id="{137A1DFF-EBC9-5FEE-3369-CBEFB0E2F423}"/>
              </a:ext>
            </a:extLst>
          </xdr:cNvPr>
          <xdr:cNvCxnSpPr/>
        </xdr:nvCxnSpPr>
        <xdr:spPr>
          <a:xfrm>
            <a:off x="222784" y="5391391"/>
            <a:ext cx="2521200" cy="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sp macro="" textlink="">
        <xdr:nvSpPr>
          <xdr:cNvPr id="607" name="Shape 611">
            <a:extLst>
              <a:ext uri="{FF2B5EF4-FFF2-40B4-BE49-F238E27FC236}">
                <a16:creationId xmlns:a16="http://schemas.microsoft.com/office/drawing/2014/main" id="{1F5E4BE9-6618-D6B5-BAC1-6345131C36A9}"/>
              </a:ext>
            </a:extLst>
          </xdr:cNvPr>
          <xdr:cNvSpPr/>
        </xdr:nvSpPr>
        <xdr:spPr>
          <a:xfrm rot="5400000">
            <a:off x="2551347" y="53029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08" name="Shape 612">
            <a:extLst>
              <a:ext uri="{FF2B5EF4-FFF2-40B4-BE49-F238E27FC236}">
                <a16:creationId xmlns:a16="http://schemas.microsoft.com/office/drawing/2014/main" id="{EBACA638-7325-98EB-6ABB-8D7C662095A5}"/>
              </a:ext>
            </a:extLst>
          </xdr:cNvPr>
          <xdr:cNvSpPr/>
        </xdr:nvSpPr>
        <xdr:spPr>
          <a:xfrm rot="-5400000">
            <a:off x="2690847" y="53617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09" name="Shape 613">
            <a:extLst>
              <a:ext uri="{FF2B5EF4-FFF2-40B4-BE49-F238E27FC236}">
                <a16:creationId xmlns:a16="http://schemas.microsoft.com/office/drawing/2014/main" id="{BC6644E2-E58B-765C-B266-8F049E02CBD9}"/>
              </a:ext>
            </a:extLst>
          </xdr:cNvPr>
          <xdr:cNvSpPr/>
        </xdr:nvSpPr>
        <xdr:spPr>
          <a:xfrm rot="-5400000">
            <a:off x="2411850" y="53575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10" name="Shape 614">
            <a:extLst>
              <a:ext uri="{FF2B5EF4-FFF2-40B4-BE49-F238E27FC236}">
                <a16:creationId xmlns:a16="http://schemas.microsoft.com/office/drawing/2014/main" id="{99123529-ABA1-79D9-60C6-DB971D5C95BC}"/>
              </a:ext>
            </a:extLst>
          </xdr:cNvPr>
          <xdr:cNvSpPr/>
        </xdr:nvSpPr>
        <xdr:spPr>
          <a:xfrm rot="5400000">
            <a:off x="2272350" y="52987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11" name="Shape 615">
            <a:extLst>
              <a:ext uri="{FF2B5EF4-FFF2-40B4-BE49-F238E27FC236}">
                <a16:creationId xmlns:a16="http://schemas.microsoft.com/office/drawing/2014/main" id="{77FF05C6-3892-9802-A284-7F6091CC0AAE}"/>
              </a:ext>
            </a:extLst>
          </xdr:cNvPr>
          <xdr:cNvSpPr/>
        </xdr:nvSpPr>
        <xdr:spPr>
          <a:xfrm rot="5400000">
            <a:off x="1993353" y="5298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12" name="Shape 616">
            <a:extLst>
              <a:ext uri="{FF2B5EF4-FFF2-40B4-BE49-F238E27FC236}">
                <a16:creationId xmlns:a16="http://schemas.microsoft.com/office/drawing/2014/main" id="{B2B6A74B-5249-5C93-6A4B-2B7CBEC4262F}"/>
              </a:ext>
            </a:extLst>
          </xdr:cNvPr>
          <xdr:cNvSpPr/>
        </xdr:nvSpPr>
        <xdr:spPr>
          <a:xfrm rot="-5400000">
            <a:off x="2132853" y="53575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13" name="Shape 617">
            <a:extLst>
              <a:ext uri="{FF2B5EF4-FFF2-40B4-BE49-F238E27FC236}">
                <a16:creationId xmlns:a16="http://schemas.microsoft.com/office/drawing/2014/main" id="{BCB9A063-AF89-71BA-8A41-2030BDF33CF1}"/>
              </a:ext>
            </a:extLst>
          </xdr:cNvPr>
          <xdr:cNvSpPr/>
        </xdr:nvSpPr>
        <xdr:spPr>
          <a:xfrm rot="-5400000">
            <a:off x="1853857" y="53533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14" name="Shape 618">
            <a:extLst>
              <a:ext uri="{FF2B5EF4-FFF2-40B4-BE49-F238E27FC236}">
                <a16:creationId xmlns:a16="http://schemas.microsoft.com/office/drawing/2014/main" id="{6374A4BF-5272-BC3F-A632-829F9A54AD93}"/>
              </a:ext>
            </a:extLst>
          </xdr:cNvPr>
          <xdr:cNvSpPr/>
        </xdr:nvSpPr>
        <xdr:spPr>
          <a:xfrm rot="5400000">
            <a:off x="1714357" y="52946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15" name="Shape 619">
            <a:extLst>
              <a:ext uri="{FF2B5EF4-FFF2-40B4-BE49-F238E27FC236}">
                <a16:creationId xmlns:a16="http://schemas.microsoft.com/office/drawing/2014/main" id="{6AED5422-156F-C1F6-1002-AFDEE1F51966}"/>
              </a:ext>
            </a:extLst>
          </xdr:cNvPr>
          <xdr:cNvSpPr/>
        </xdr:nvSpPr>
        <xdr:spPr>
          <a:xfrm rot="5400000">
            <a:off x="1435360" y="52945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16" name="Shape 620">
            <a:extLst>
              <a:ext uri="{FF2B5EF4-FFF2-40B4-BE49-F238E27FC236}">
                <a16:creationId xmlns:a16="http://schemas.microsoft.com/office/drawing/2014/main" id="{E6F78187-1551-E20D-31E8-856F46C8B15E}"/>
              </a:ext>
            </a:extLst>
          </xdr:cNvPr>
          <xdr:cNvSpPr/>
        </xdr:nvSpPr>
        <xdr:spPr>
          <a:xfrm rot="-5400000">
            <a:off x="1574860" y="53533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17" name="Shape 621">
            <a:extLst>
              <a:ext uri="{FF2B5EF4-FFF2-40B4-BE49-F238E27FC236}">
                <a16:creationId xmlns:a16="http://schemas.microsoft.com/office/drawing/2014/main" id="{0F40B473-0BE2-D7A2-9F5C-47A289518E0E}"/>
              </a:ext>
            </a:extLst>
          </xdr:cNvPr>
          <xdr:cNvSpPr/>
        </xdr:nvSpPr>
        <xdr:spPr>
          <a:xfrm rot="-5400000">
            <a:off x="1295863" y="53492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18" name="Shape 622">
            <a:extLst>
              <a:ext uri="{FF2B5EF4-FFF2-40B4-BE49-F238E27FC236}">
                <a16:creationId xmlns:a16="http://schemas.microsoft.com/office/drawing/2014/main" id="{F306AF45-3C70-3DC8-9794-FAF191B799D5}"/>
              </a:ext>
            </a:extLst>
          </xdr:cNvPr>
          <xdr:cNvSpPr/>
        </xdr:nvSpPr>
        <xdr:spPr>
          <a:xfrm rot="5400000">
            <a:off x="1156363" y="52904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19" name="Shape 623">
            <a:extLst>
              <a:ext uri="{FF2B5EF4-FFF2-40B4-BE49-F238E27FC236}">
                <a16:creationId xmlns:a16="http://schemas.microsoft.com/office/drawing/2014/main" id="{80D04E4B-80EE-F582-C11B-52B24F749964}"/>
              </a:ext>
            </a:extLst>
          </xdr:cNvPr>
          <xdr:cNvSpPr/>
        </xdr:nvSpPr>
        <xdr:spPr>
          <a:xfrm rot="5400000">
            <a:off x="877353" y="52857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20" name="Shape 624">
            <a:extLst>
              <a:ext uri="{FF2B5EF4-FFF2-40B4-BE49-F238E27FC236}">
                <a16:creationId xmlns:a16="http://schemas.microsoft.com/office/drawing/2014/main" id="{FEFA26B7-1606-F18C-2815-8D9622721388}"/>
              </a:ext>
            </a:extLst>
          </xdr:cNvPr>
          <xdr:cNvSpPr/>
        </xdr:nvSpPr>
        <xdr:spPr>
          <a:xfrm rot="-5400000">
            <a:off x="1016853" y="53445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21" name="Shape 625">
            <a:extLst>
              <a:ext uri="{FF2B5EF4-FFF2-40B4-BE49-F238E27FC236}">
                <a16:creationId xmlns:a16="http://schemas.microsoft.com/office/drawing/2014/main" id="{4AD9D527-67BF-A783-A987-AA83D8073E0A}"/>
              </a:ext>
            </a:extLst>
          </xdr:cNvPr>
          <xdr:cNvSpPr/>
        </xdr:nvSpPr>
        <xdr:spPr>
          <a:xfrm rot="-5400000">
            <a:off x="737856" y="53403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22" name="Shape 626">
            <a:extLst>
              <a:ext uri="{FF2B5EF4-FFF2-40B4-BE49-F238E27FC236}">
                <a16:creationId xmlns:a16="http://schemas.microsoft.com/office/drawing/2014/main" id="{4769926B-3D3E-4CBA-EA70-6CEAA270A1A7}"/>
              </a:ext>
            </a:extLst>
          </xdr:cNvPr>
          <xdr:cNvSpPr/>
        </xdr:nvSpPr>
        <xdr:spPr>
          <a:xfrm rot="5400000">
            <a:off x="598356" y="52815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23" name="Shape 627">
            <a:extLst>
              <a:ext uri="{FF2B5EF4-FFF2-40B4-BE49-F238E27FC236}">
                <a16:creationId xmlns:a16="http://schemas.microsoft.com/office/drawing/2014/main" id="{F52B6F5E-55D5-182C-CD5E-7E609B7C010F}"/>
              </a:ext>
            </a:extLst>
          </xdr:cNvPr>
          <xdr:cNvSpPr/>
        </xdr:nvSpPr>
        <xdr:spPr>
          <a:xfrm rot="5400000">
            <a:off x="319359" y="52815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24" name="Shape 628">
            <a:extLst>
              <a:ext uri="{FF2B5EF4-FFF2-40B4-BE49-F238E27FC236}">
                <a16:creationId xmlns:a16="http://schemas.microsoft.com/office/drawing/2014/main" id="{E5342396-AF15-D235-82DC-A6988EC531EE}"/>
              </a:ext>
            </a:extLst>
          </xdr:cNvPr>
          <xdr:cNvSpPr/>
        </xdr:nvSpPr>
        <xdr:spPr>
          <a:xfrm rot="-5400000">
            <a:off x="458859" y="53403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25" name="Shape 629">
            <a:extLst>
              <a:ext uri="{FF2B5EF4-FFF2-40B4-BE49-F238E27FC236}">
                <a16:creationId xmlns:a16="http://schemas.microsoft.com/office/drawing/2014/main" id="{2A88C992-7F34-828C-FCE3-CF01BE46A21B}"/>
              </a:ext>
            </a:extLst>
          </xdr:cNvPr>
          <xdr:cNvSpPr/>
        </xdr:nvSpPr>
        <xdr:spPr>
          <a:xfrm rot="-5400000">
            <a:off x="179862" y="53361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26" name="Shape 630">
            <a:extLst>
              <a:ext uri="{FF2B5EF4-FFF2-40B4-BE49-F238E27FC236}">
                <a16:creationId xmlns:a16="http://schemas.microsoft.com/office/drawing/2014/main" id="{454987FB-CD39-9C21-375B-1685C583A441}"/>
              </a:ext>
            </a:extLst>
          </xdr:cNvPr>
          <xdr:cNvSpPr/>
        </xdr:nvSpPr>
        <xdr:spPr>
          <a:xfrm rot="5400000">
            <a:off x="179862" y="85857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27" name="Shape 631">
            <a:extLst>
              <a:ext uri="{FF2B5EF4-FFF2-40B4-BE49-F238E27FC236}">
                <a16:creationId xmlns:a16="http://schemas.microsoft.com/office/drawing/2014/main" id="{DC26956D-C6C7-2784-8BFA-4996DCAC299B}"/>
              </a:ext>
            </a:extLst>
          </xdr:cNvPr>
          <xdr:cNvSpPr/>
        </xdr:nvSpPr>
        <xdr:spPr>
          <a:xfrm rot="5400000">
            <a:off x="458859" y="8589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28" name="Shape 632">
            <a:extLst>
              <a:ext uri="{FF2B5EF4-FFF2-40B4-BE49-F238E27FC236}">
                <a16:creationId xmlns:a16="http://schemas.microsoft.com/office/drawing/2014/main" id="{3C560BBC-A180-3BD8-5521-1F403FAE39E8}"/>
              </a:ext>
            </a:extLst>
          </xdr:cNvPr>
          <xdr:cNvSpPr/>
        </xdr:nvSpPr>
        <xdr:spPr>
          <a:xfrm rot="5400000">
            <a:off x="737856" y="8589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29" name="Shape 633">
            <a:extLst>
              <a:ext uri="{FF2B5EF4-FFF2-40B4-BE49-F238E27FC236}">
                <a16:creationId xmlns:a16="http://schemas.microsoft.com/office/drawing/2014/main" id="{1FCACB64-9277-E5D0-C60A-3E3890A7A6BE}"/>
              </a:ext>
            </a:extLst>
          </xdr:cNvPr>
          <xdr:cNvSpPr/>
        </xdr:nvSpPr>
        <xdr:spPr>
          <a:xfrm rot="5400000">
            <a:off x="1016853" y="85941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30" name="Shape 634">
            <a:extLst>
              <a:ext uri="{FF2B5EF4-FFF2-40B4-BE49-F238E27FC236}">
                <a16:creationId xmlns:a16="http://schemas.microsoft.com/office/drawing/2014/main" id="{46665262-B5F6-E7D6-0B24-B7FE727FC18E}"/>
              </a:ext>
            </a:extLst>
          </xdr:cNvPr>
          <xdr:cNvSpPr/>
        </xdr:nvSpPr>
        <xdr:spPr>
          <a:xfrm rot="5400000">
            <a:off x="1295849" y="85941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31" name="Shape 635">
            <a:extLst>
              <a:ext uri="{FF2B5EF4-FFF2-40B4-BE49-F238E27FC236}">
                <a16:creationId xmlns:a16="http://schemas.microsoft.com/office/drawing/2014/main" id="{BD31F68A-55CB-E335-7317-B6E71D1FF7E7}"/>
              </a:ext>
            </a:extLst>
          </xdr:cNvPr>
          <xdr:cNvSpPr/>
        </xdr:nvSpPr>
        <xdr:spPr>
          <a:xfrm rot="5400000">
            <a:off x="1574846" y="85983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32" name="Shape 636">
            <a:extLst>
              <a:ext uri="{FF2B5EF4-FFF2-40B4-BE49-F238E27FC236}">
                <a16:creationId xmlns:a16="http://schemas.microsoft.com/office/drawing/2014/main" id="{311F80FC-539D-2831-DAD2-2E990E7F2C65}"/>
              </a:ext>
            </a:extLst>
          </xdr:cNvPr>
          <xdr:cNvSpPr/>
        </xdr:nvSpPr>
        <xdr:spPr>
          <a:xfrm rot="5400000">
            <a:off x="1853857" y="86030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33" name="Shape 637">
            <a:extLst>
              <a:ext uri="{FF2B5EF4-FFF2-40B4-BE49-F238E27FC236}">
                <a16:creationId xmlns:a16="http://schemas.microsoft.com/office/drawing/2014/main" id="{263A1C9D-BBB1-4C98-7329-0A04D3DF9E59}"/>
              </a:ext>
            </a:extLst>
          </xdr:cNvPr>
          <xdr:cNvSpPr/>
        </xdr:nvSpPr>
        <xdr:spPr>
          <a:xfrm rot="5400000">
            <a:off x="2132853" y="8607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34" name="Shape 638">
            <a:extLst>
              <a:ext uri="{FF2B5EF4-FFF2-40B4-BE49-F238E27FC236}">
                <a16:creationId xmlns:a16="http://schemas.microsoft.com/office/drawing/2014/main" id="{75A59976-F005-63ED-A081-90697F7A2F25}"/>
              </a:ext>
            </a:extLst>
          </xdr:cNvPr>
          <xdr:cNvSpPr/>
        </xdr:nvSpPr>
        <xdr:spPr>
          <a:xfrm rot="5400000">
            <a:off x="2411850" y="86072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35" name="Shape 639">
            <a:extLst>
              <a:ext uri="{FF2B5EF4-FFF2-40B4-BE49-F238E27FC236}">
                <a16:creationId xmlns:a16="http://schemas.microsoft.com/office/drawing/2014/main" id="{1FF69D83-7C60-4C7B-3A1B-3B45E510E7E6}"/>
              </a:ext>
            </a:extLst>
          </xdr:cNvPr>
          <xdr:cNvSpPr/>
        </xdr:nvSpPr>
        <xdr:spPr>
          <a:xfrm rot="5400000">
            <a:off x="2690847" y="86114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36" name="Shape 640">
            <a:extLst>
              <a:ext uri="{FF2B5EF4-FFF2-40B4-BE49-F238E27FC236}">
                <a16:creationId xmlns:a16="http://schemas.microsoft.com/office/drawing/2014/main" id="{4D465FEB-F106-0D89-FD61-F629BFA3093B}"/>
              </a:ext>
            </a:extLst>
          </xdr:cNvPr>
          <xdr:cNvSpPr/>
        </xdr:nvSpPr>
        <xdr:spPr>
          <a:xfrm rot="-5400000">
            <a:off x="319362" y="86401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37" name="Shape 641">
            <a:extLst>
              <a:ext uri="{FF2B5EF4-FFF2-40B4-BE49-F238E27FC236}">
                <a16:creationId xmlns:a16="http://schemas.microsoft.com/office/drawing/2014/main" id="{FD78275F-EC45-ED71-C6CC-1C36A1246BB0}"/>
              </a:ext>
            </a:extLst>
          </xdr:cNvPr>
          <xdr:cNvSpPr/>
        </xdr:nvSpPr>
        <xdr:spPr>
          <a:xfrm rot="-5400000">
            <a:off x="598359" y="86443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38" name="Shape 642">
            <a:extLst>
              <a:ext uri="{FF2B5EF4-FFF2-40B4-BE49-F238E27FC236}">
                <a16:creationId xmlns:a16="http://schemas.microsoft.com/office/drawing/2014/main" id="{761067AE-BD45-7950-5C7A-3D1D68D79E04}"/>
              </a:ext>
            </a:extLst>
          </xdr:cNvPr>
          <xdr:cNvSpPr/>
        </xdr:nvSpPr>
        <xdr:spPr>
          <a:xfrm rot="-5400000">
            <a:off x="877356" y="86443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39" name="Shape 643">
            <a:extLst>
              <a:ext uri="{FF2B5EF4-FFF2-40B4-BE49-F238E27FC236}">
                <a16:creationId xmlns:a16="http://schemas.microsoft.com/office/drawing/2014/main" id="{BF32452E-ADD5-2857-F9E8-A6DCC223E86D}"/>
              </a:ext>
            </a:extLst>
          </xdr:cNvPr>
          <xdr:cNvSpPr/>
        </xdr:nvSpPr>
        <xdr:spPr>
          <a:xfrm rot="-5400000">
            <a:off x="1156353" y="86485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40" name="Shape 644">
            <a:extLst>
              <a:ext uri="{FF2B5EF4-FFF2-40B4-BE49-F238E27FC236}">
                <a16:creationId xmlns:a16="http://schemas.microsoft.com/office/drawing/2014/main" id="{07F10DF6-312B-A44E-32DD-DA6D8874B55E}"/>
              </a:ext>
            </a:extLst>
          </xdr:cNvPr>
          <xdr:cNvSpPr/>
        </xdr:nvSpPr>
        <xdr:spPr>
          <a:xfrm rot="-5400000">
            <a:off x="1435349" y="8648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41" name="Shape 645">
            <a:extLst>
              <a:ext uri="{FF2B5EF4-FFF2-40B4-BE49-F238E27FC236}">
                <a16:creationId xmlns:a16="http://schemas.microsoft.com/office/drawing/2014/main" id="{DDCD4EE3-058A-A7E6-2D44-EB089E774E16}"/>
              </a:ext>
            </a:extLst>
          </xdr:cNvPr>
          <xdr:cNvSpPr/>
        </xdr:nvSpPr>
        <xdr:spPr>
          <a:xfrm rot="-5400000">
            <a:off x="1714346" y="86527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42" name="Shape 646">
            <a:extLst>
              <a:ext uri="{FF2B5EF4-FFF2-40B4-BE49-F238E27FC236}">
                <a16:creationId xmlns:a16="http://schemas.microsoft.com/office/drawing/2014/main" id="{B6C7FDE7-560B-ACB3-D858-D063FA68CD97}"/>
              </a:ext>
            </a:extLst>
          </xdr:cNvPr>
          <xdr:cNvSpPr/>
        </xdr:nvSpPr>
        <xdr:spPr>
          <a:xfrm rot="-5400000">
            <a:off x="1993357" y="86574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43" name="Shape 647">
            <a:extLst>
              <a:ext uri="{FF2B5EF4-FFF2-40B4-BE49-F238E27FC236}">
                <a16:creationId xmlns:a16="http://schemas.microsoft.com/office/drawing/2014/main" id="{00DEC558-6D7F-0903-D73D-9BCE54E5FAAD}"/>
              </a:ext>
            </a:extLst>
          </xdr:cNvPr>
          <xdr:cNvSpPr/>
        </xdr:nvSpPr>
        <xdr:spPr>
          <a:xfrm rot="-5400000">
            <a:off x="2272353" y="86615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44" name="Shape 648">
            <a:extLst>
              <a:ext uri="{FF2B5EF4-FFF2-40B4-BE49-F238E27FC236}">
                <a16:creationId xmlns:a16="http://schemas.microsoft.com/office/drawing/2014/main" id="{1BE6B909-288F-B0AE-6150-AFCD7EB5A06F}"/>
              </a:ext>
            </a:extLst>
          </xdr:cNvPr>
          <xdr:cNvSpPr/>
        </xdr:nvSpPr>
        <xdr:spPr>
          <a:xfrm rot="-5400000">
            <a:off x="2551350" y="86615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45" name="Shape 649">
            <a:extLst>
              <a:ext uri="{FF2B5EF4-FFF2-40B4-BE49-F238E27FC236}">
                <a16:creationId xmlns:a16="http://schemas.microsoft.com/office/drawing/2014/main" id="{F921115F-4F54-77FC-C5FE-03163D96CF9A}"/>
              </a:ext>
            </a:extLst>
          </xdr:cNvPr>
          <xdr:cNvSpPr/>
        </xdr:nvSpPr>
        <xdr:spPr>
          <a:xfrm>
            <a:off x="134500" y="8334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46" name="Shape 650">
            <a:extLst>
              <a:ext uri="{FF2B5EF4-FFF2-40B4-BE49-F238E27FC236}">
                <a16:creationId xmlns:a16="http://schemas.microsoft.com/office/drawing/2014/main" id="{AB9CC2D8-0B27-689C-0716-6C86E839FD26}"/>
              </a:ext>
            </a:extLst>
          </xdr:cNvPr>
          <xdr:cNvSpPr/>
        </xdr:nvSpPr>
        <xdr:spPr>
          <a:xfrm rot="10800000">
            <a:off x="193300" y="8194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47" name="Shape 651">
            <a:extLst>
              <a:ext uri="{FF2B5EF4-FFF2-40B4-BE49-F238E27FC236}">
                <a16:creationId xmlns:a16="http://schemas.microsoft.com/office/drawing/2014/main" id="{3B95DF81-4F3F-F083-2014-6EA8807C8A6B}"/>
              </a:ext>
            </a:extLst>
          </xdr:cNvPr>
          <xdr:cNvSpPr/>
        </xdr:nvSpPr>
        <xdr:spPr>
          <a:xfrm>
            <a:off x="134500" y="8055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48" name="Shape 652">
            <a:extLst>
              <a:ext uri="{FF2B5EF4-FFF2-40B4-BE49-F238E27FC236}">
                <a16:creationId xmlns:a16="http://schemas.microsoft.com/office/drawing/2014/main" id="{0C35C64A-F4E2-F705-A1FD-4AB4C4C23CDE}"/>
              </a:ext>
            </a:extLst>
          </xdr:cNvPr>
          <xdr:cNvSpPr/>
        </xdr:nvSpPr>
        <xdr:spPr>
          <a:xfrm rot="10800000">
            <a:off x="193300" y="7915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49" name="Shape 653">
            <a:extLst>
              <a:ext uri="{FF2B5EF4-FFF2-40B4-BE49-F238E27FC236}">
                <a16:creationId xmlns:a16="http://schemas.microsoft.com/office/drawing/2014/main" id="{91849FF1-E72F-C277-42B2-153B9B32704F}"/>
              </a:ext>
            </a:extLst>
          </xdr:cNvPr>
          <xdr:cNvSpPr/>
        </xdr:nvSpPr>
        <xdr:spPr>
          <a:xfrm>
            <a:off x="134500" y="7776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50" name="Shape 654">
            <a:extLst>
              <a:ext uri="{FF2B5EF4-FFF2-40B4-BE49-F238E27FC236}">
                <a16:creationId xmlns:a16="http://schemas.microsoft.com/office/drawing/2014/main" id="{F59222D8-A100-BDAF-7D59-77DD93182EC0}"/>
              </a:ext>
            </a:extLst>
          </xdr:cNvPr>
          <xdr:cNvSpPr/>
        </xdr:nvSpPr>
        <xdr:spPr>
          <a:xfrm rot="10800000">
            <a:off x="193300" y="7636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51" name="Shape 655">
            <a:extLst>
              <a:ext uri="{FF2B5EF4-FFF2-40B4-BE49-F238E27FC236}">
                <a16:creationId xmlns:a16="http://schemas.microsoft.com/office/drawing/2014/main" id="{7F2AE6CC-883D-A7ED-0A09-DD0899CE4DB4}"/>
              </a:ext>
            </a:extLst>
          </xdr:cNvPr>
          <xdr:cNvSpPr/>
        </xdr:nvSpPr>
        <xdr:spPr>
          <a:xfrm>
            <a:off x="134500" y="7497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52" name="Shape 656">
            <a:extLst>
              <a:ext uri="{FF2B5EF4-FFF2-40B4-BE49-F238E27FC236}">
                <a16:creationId xmlns:a16="http://schemas.microsoft.com/office/drawing/2014/main" id="{A1969286-2B80-8EF0-BA9B-B3048EF5FCC5}"/>
              </a:ext>
            </a:extLst>
          </xdr:cNvPr>
          <xdr:cNvSpPr/>
        </xdr:nvSpPr>
        <xdr:spPr>
          <a:xfrm rot="10800000">
            <a:off x="193300" y="7357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53" name="Shape 657">
            <a:extLst>
              <a:ext uri="{FF2B5EF4-FFF2-40B4-BE49-F238E27FC236}">
                <a16:creationId xmlns:a16="http://schemas.microsoft.com/office/drawing/2014/main" id="{F3215C93-92DB-6797-A51C-E82C0ACBDFAD}"/>
              </a:ext>
            </a:extLst>
          </xdr:cNvPr>
          <xdr:cNvSpPr/>
        </xdr:nvSpPr>
        <xdr:spPr>
          <a:xfrm>
            <a:off x="134500" y="7218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54" name="Shape 658">
            <a:extLst>
              <a:ext uri="{FF2B5EF4-FFF2-40B4-BE49-F238E27FC236}">
                <a16:creationId xmlns:a16="http://schemas.microsoft.com/office/drawing/2014/main" id="{9E411AEC-B469-6387-DD31-964880F0FC06}"/>
              </a:ext>
            </a:extLst>
          </xdr:cNvPr>
          <xdr:cNvSpPr/>
        </xdr:nvSpPr>
        <xdr:spPr>
          <a:xfrm rot="10800000">
            <a:off x="193300" y="7078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55" name="Shape 659">
            <a:extLst>
              <a:ext uri="{FF2B5EF4-FFF2-40B4-BE49-F238E27FC236}">
                <a16:creationId xmlns:a16="http://schemas.microsoft.com/office/drawing/2014/main" id="{B2E6A2C0-D4CC-145E-BD78-84EBB0E31A5B}"/>
              </a:ext>
            </a:extLst>
          </xdr:cNvPr>
          <xdr:cNvSpPr/>
        </xdr:nvSpPr>
        <xdr:spPr>
          <a:xfrm>
            <a:off x="134500" y="6939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56" name="Shape 660">
            <a:extLst>
              <a:ext uri="{FF2B5EF4-FFF2-40B4-BE49-F238E27FC236}">
                <a16:creationId xmlns:a16="http://schemas.microsoft.com/office/drawing/2014/main" id="{5FB65A83-325A-A403-4815-C9DDCE27435A}"/>
              </a:ext>
            </a:extLst>
          </xdr:cNvPr>
          <xdr:cNvSpPr/>
        </xdr:nvSpPr>
        <xdr:spPr>
          <a:xfrm rot="10800000">
            <a:off x="193300" y="6799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57" name="Shape 661">
            <a:extLst>
              <a:ext uri="{FF2B5EF4-FFF2-40B4-BE49-F238E27FC236}">
                <a16:creationId xmlns:a16="http://schemas.microsoft.com/office/drawing/2014/main" id="{66419D40-1C6E-6424-3EB5-F98EE881709C}"/>
              </a:ext>
            </a:extLst>
          </xdr:cNvPr>
          <xdr:cNvSpPr/>
        </xdr:nvSpPr>
        <xdr:spPr>
          <a:xfrm>
            <a:off x="134500" y="6660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58" name="Shape 662">
            <a:extLst>
              <a:ext uri="{FF2B5EF4-FFF2-40B4-BE49-F238E27FC236}">
                <a16:creationId xmlns:a16="http://schemas.microsoft.com/office/drawing/2014/main" id="{972E64F5-D0AA-791D-F3D0-F582CE4A33F8}"/>
              </a:ext>
            </a:extLst>
          </xdr:cNvPr>
          <xdr:cNvSpPr/>
        </xdr:nvSpPr>
        <xdr:spPr>
          <a:xfrm rot="10800000">
            <a:off x="193300" y="6520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59" name="Shape 663">
            <a:extLst>
              <a:ext uri="{FF2B5EF4-FFF2-40B4-BE49-F238E27FC236}">
                <a16:creationId xmlns:a16="http://schemas.microsoft.com/office/drawing/2014/main" id="{CDF4F7D3-D00A-3F33-F0E4-4881B10BC8A2}"/>
              </a:ext>
            </a:extLst>
          </xdr:cNvPr>
          <xdr:cNvSpPr/>
        </xdr:nvSpPr>
        <xdr:spPr>
          <a:xfrm>
            <a:off x="134500" y="6381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60" name="Shape 664">
            <a:extLst>
              <a:ext uri="{FF2B5EF4-FFF2-40B4-BE49-F238E27FC236}">
                <a16:creationId xmlns:a16="http://schemas.microsoft.com/office/drawing/2014/main" id="{A8E5CE8C-82E9-281C-3DBB-020AD8CC0153}"/>
              </a:ext>
            </a:extLst>
          </xdr:cNvPr>
          <xdr:cNvSpPr/>
        </xdr:nvSpPr>
        <xdr:spPr>
          <a:xfrm rot="10800000">
            <a:off x="193300" y="6241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61" name="Shape 665">
            <a:extLst>
              <a:ext uri="{FF2B5EF4-FFF2-40B4-BE49-F238E27FC236}">
                <a16:creationId xmlns:a16="http://schemas.microsoft.com/office/drawing/2014/main" id="{C91096C3-6061-33CE-B67F-61E8FF5A854A}"/>
              </a:ext>
            </a:extLst>
          </xdr:cNvPr>
          <xdr:cNvSpPr/>
        </xdr:nvSpPr>
        <xdr:spPr>
          <a:xfrm>
            <a:off x="134488" y="6102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62" name="Shape 666">
            <a:extLst>
              <a:ext uri="{FF2B5EF4-FFF2-40B4-BE49-F238E27FC236}">
                <a16:creationId xmlns:a16="http://schemas.microsoft.com/office/drawing/2014/main" id="{90DC68B8-9A08-D8B3-00E2-A70A47A17309}"/>
              </a:ext>
            </a:extLst>
          </xdr:cNvPr>
          <xdr:cNvSpPr/>
        </xdr:nvSpPr>
        <xdr:spPr>
          <a:xfrm rot="10800000">
            <a:off x="193288" y="5962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63" name="Shape 667">
            <a:extLst>
              <a:ext uri="{FF2B5EF4-FFF2-40B4-BE49-F238E27FC236}">
                <a16:creationId xmlns:a16="http://schemas.microsoft.com/office/drawing/2014/main" id="{D7A547EA-9E7A-25B9-B386-E1D0808C4B47}"/>
              </a:ext>
            </a:extLst>
          </xdr:cNvPr>
          <xdr:cNvSpPr/>
        </xdr:nvSpPr>
        <xdr:spPr>
          <a:xfrm>
            <a:off x="134488" y="5823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64" name="Shape 668">
            <a:extLst>
              <a:ext uri="{FF2B5EF4-FFF2-40B4-BE49-F238E27FC236}">
                <a16:creationId xmlns:a16="http://schemas.microsoft.com/office/drawing/2014/main" id="{CE72C4DE-3A23-A48A-CD1C-4BBE6B95DEA1}"/>
              </a:ext>
            </a:extLst>
          </xdr:cNvPr>
          <xdr:cNvSpPr/>
        </xdr:nvSpPr>
        <xdr:spPr>
          <a:xfrm rot="10800000">
            <a:off x="193288" y="5683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65" name="Shape 669">
            <a:extLst>
              <a:ext uri="{FF2B5EF4-FFF2-40B4-BE49-F238E27FC236}">
                <a16:creationId xmlns:a16="http://schemas.microsoft.com/office/drawing/2014/main" id="{139CE50F-3700-CE2D-152F-2897D0C0E7E9}"/>
              </a:ext>
            </a:extLst>
          </xdr:cNvPr>
          <xdr:cNvSpPr/>
        </xdr:nvSpPr>
        <xdr:spPr>
          <a:xfrm>
            <a:off x="134488" y="5544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66" name="Shape 670">
            <a:extLst>
              <a:ext uri="{FF2B5EF4-FFF2-40B4-BE49-F238E27FC236}">
                <a16:creationId xmlns:a16="http://schemas.microsoft.com/office/drawing/2014/main" id="{273BC3E7-1E30-119E-9BFC-0C326D3C85D8}"/>
              </a:ext>
            </a:extLst>
          </xdr:cNvPr>
          <xdr:cNvSpPr/>
        </xdr:nvSpPr>
        <xdr:spPr>
          <a:xfrm rot="10800000">
            <a:off x="2745238" y="5556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67" name="Shape 671">
            <a:extLst>
              <a:ext uri="{FF2B5EF4-FFF2-40B4-BE49-F238E27FC236}">
                <a16:creationId xmlns:a16="http://schemas.microsoft.com/office/drawing/2014/main" id="{55781784-3B7A-E2E7-BA71-CC4A24F14948}"/>
              </a:ext>
            </a:extLst>
          </xdr:cNvPr>
          <xdr:cNvSpPr/>
        </xdr:nvSpPr>
        <xdr:spPr>
          <a:xfrm>
            <a:off x="2686438" y="56962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68" name="Shape 672">
            <a:extLst>
              <a:ext uri="{FF2B5EF4-FFF2-40B4-BE49-F238E27FC236}">
                <a16:creationId xmlns:a16="http://schemas.microsoft.com/office/drawing/2014/main" id="{D889519C-1BDE-AC87-1B97-DDE500D94C5C}"/>
              </a:ext>
            </a:extLst>
          </xdr:cNvPr>
          <xdr:cNvSpPr/>
        </xdr:nvSpPr>
        <xdr:spPr>
          <a:xfrm rot="10800000">
            <a:off x="2745238" y="5835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69" name="Shape 673">
            <a:extLst>
              <a:ext uri="{FF2B5EF4-FFF2-40B4-BE49-F238E27FC236}">
                <a16:creationId xmlns:a16="http://schemas.microsoft.com/office/drawing/2014/main" id="{1F38F081-BE1C-2869-1C5E-359D9C65787D}"/>
              </a:ext>
            </a:extLst>
          </xdr:cNvPr>
          <xdr:cNvSpPr/>
        </xdr:nvSpPr>
        <xdr:spPr>
          <a:xfrm>
            <a:off x="2686438" y="59752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70" name="Shape 674">
            <a:extLst>
              <a:ext uri="{FF2B5EF4-FFF2-40B4-BE49-F238E27FC236}">
                <a16:creationId xmlns:a16="http://schemas.microsoft.com/office/drawing/2014/main" id="{3BB957B6-1382-D8E4-DD8A-761DB6D01178}"/>
              </a:ext>
            </a:extLst>
          </xdr:cNvPr>
          <xdr:cNvSpPr/>
        </xdr:nvSpPr>
        <xdr:spPr>
          <a:xfrm rot="10800000">
            <a:off x="2745238" y="6114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71" name="Shape 675">
            <a:extLst>
              <a:ext uri="{FF2B5EF4-FFF2-40B4-BE49-F238E27FC236}">
                <a16:creationId xmlns:a16="http://schemas.microsoft.com/office/drawing/2014/main" id="{22033022-79FC-6722-67DC-15B998FD98E7}"/>
              </a:ext>
            </a:extLst>
          </xdr:cNvPr>
          <xdr:cNvSpPr/>
        </xdr:nvSpPr>
        <xdr:spPr>
          <a:xfrm>
            <a:off x="2686438" y="62542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72" name="Shape 676">
            <a:extLst>
              <a:ext uri="{FF2B5EF4-FFF2-40B4-BE49-F238E27FC236}">
                <a16:creationId xmlns:a16="http://schemas.microsoft.com/office/drawing/2014/main" id="{2AACB4F9-6783-0B3C-6C66-04BE9274E042}"/>
              </a:ext>
            </a:extLst>
          </xdr:cNvPr>
          <xdr:cNvSpPr/>
        </xdr:nvSpPr>
        <xdr:spPr>
          <a:xfrm rot="10800000">
            <a:off x="2745238" y="6393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73" name="Shape 677">
            <a:extLst>
              <a:ext uri="{FF2B5EF4-FFF2-40B4-BE49-F238E27FC236}">
                <a16:creationId xmlns:a16="http://schemas.microsoft.com/office/drawing/2014/main" id="{719EDAB6-F5A8-77BE-E819-5624821AA324}"/>
              </a:ext>
            </a:extLst>
          </xdr:cNvPr>
          <xdr:cNvSpPr/>
        </xdr:nvSpPr>
        <xdr:spPr>
          <a:xfrm>
            <a:off x="2686438" y="65332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74" name="Shape 678">
            <a:extLst>
              <a:ext uri="{FF2B5EF4-FFF2-40B4-BE49-F238E27FC236}">
                <a16:creationId xmlns:a16="http://schemas.microsoft.com/office/drawing/2014/main" id="{63C1C69A-AC35-EDF7-836F-EBF6B2AD8767}"/>
              </a:ext>
            </a:extLst>
          </xdr:cNvPr>
          <xdr:cNvSpPr/>
        </xdr:nvSpPr>
        <xdr:spPr>
          <a:xfrm rot="10800000">
            <a:off x="2745238" y="6672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75" name="Shape 679">
            <a:extLst>
              <a:ext uri="{FF2B5EF4-FFF2-40B4-BE49-F238E27FC236}">
                <a16:creationId xmlns:a16="http://schemas.microsoft.com/office/drawing/2014/main" id="{71012161-1180-20CC-EA4A-F4EBEFF6E6A6}"/>
              </a:ext>
            </a:extLst>
          </xdr:cNvPr>
          <xdr:cNvSpPr/>
        </xdr:nvSpPr>
        <xdr:spPr>
          <a:xfrm>
            <a:off x="2686438" y="68122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76" name="Shape 680">
            <a:extLst>
              <a:ext uri="{FF2B5EF4-FFF2-40B4-BE49-F238E27FC236}">
                <a16:creationId xmlns:a16="http://schemas.microsoft.com/office/drawing/2014/main" id="{46586C31-8B47-B320-09B6-1C1623BC3EB8}"/>
              </a:ext>
            </a:extLst>
          </xdr:cNvPr>
          <xdr:cNvSpPr/>
        </xdr:nvSpPr>
        <xdr:spPr>
          <a:xfrm rot="10800000">
            <a:off x="2745238" y="6951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77" name="Shape 681">
            <a:extLst>
              <a:ext uri="{FF2B5EF4-FFF2-40B4-BE49-F238E27FC236}">
                <a16:creationId xmlns:a16="http://schemas.microsoft.com/office/drawing/2014/main" id="{C51070E8-2E5E-3DF1-2C27-B2D66F4227BF}"/>
              </a:ext>
            </a:extLst>
          </xdr:cNvPr>
          <xdr:cNvSpPr/>
        </xdr:nvSpPr>
        <xdr:spPr>
          <a:xfrm>
            <a:off x="2686438" y="70912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78" name="Shape 682">
            <a:extLst>
              <a:ext uri="{FF2B5EF4-FFF2-40B4-BE49-F238E27FC236}">
                <a16:creationId xmlns:a16="http://schemas.microsoft.com/office/drawing/2014/main" id="{DA57A3D1-D96E-7FAF-585F-8FEF6580B7C2}"/>
              </a:ext>
            </a:extLst>
          </xdr:cNvPr>
          <xdr:cNvSpPr/>
        </xdr:nvSpPr>
        <xdr:spPr>
          <a:xfrm rot="10800000">
            <a:off x="2745238" y="7230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79" name="Shape 683">
            <a:extLst>
              <a:ext uri="{FF2B5EF4-FFF2-40B4-BE49-F238E27FC236}">
                <a16:creationId xmlns:a16="http://schemas.microsoft.com/office/drawing/2014/main" id="{921C21C3-3223-7A1E-2385-D2F9021F7526}"/>
              </a:ext>
            </a:extLst>
          </xdr:cNvPr>
          <xdr:cNvSpPr/>
        </xdr:nvSpPr>
        <xdr:spPr>
          <a:xfrm>
            <a:off x="2686438" y="73702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80" name="Shape 684">
            <a:extLst>
              <a:ext uri="{FF2B5EF4-FFF2-40B4-BE49-F238E27FC236}">
                <a16:creationId xmlns:a16="http://schemas.microsoft.com/office/drawing/2014/main" id="{DB1F8C19-F6CC-DB07-62F2-5ECDFBFE45CF}"/>
              </a:ext>
            </a:extLst>
          </xdr:cNvPr>
          <xdr:cNvSpPr/>
        </xdr:nvSpPr>
        <xdr:spPr>
          <a:xfrm rot="10800000">
            <a:off x="2745238" y="7509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81" name="Shape 685">
            <a:extLst>
              <a:ext uri="{FF2B5EF4-FFF2-40B4-BE49-F238E27FC236}">
                <a16:creationId xmlns:a16="http://schemas.microsoft.com/office/drawing/2014/main" id="{EAE025AF-BEBE-3926-DF33-27EA7CA4F7DC}"/>
              </a:ext>
            </a:extLst>
          </xdr:cNvPr>
          <xdr:cNvSpPr/>
        </xdr:nvSpPr>
        <xdr:spPr>
          <a:xfrm>
            <a:off x="2686438" y="76492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82" name="Shape 686">
            <a:extLst>
              <a:ext uri="{FF2B5EF4-FFF2-40B4-BE49-F238E27FC236}">
                <a16:creationId xmlns:a16="http://schemas.microsoft.com/office/drawing/2014/main" id="{557F8958-5021-3A40-16EF-4552B6533908}"/>
              </a:ext>
            </a:extLst>
          </xdr:cNvPr>
          <xdr:cNvSpPr/>
        </xdr:nvSpPr>
        <xdr:spPr>
          <a:xfrm rot="10800000">
            <a:off x="2745250" y="7788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83" name="Shape 687">
            <a:extLst>
              <a:ext uri="{FF2B5EF4-FFF2-40B4-BE49-F238E27FC236}">
                <a16:creationId xmlns:a16="http://schemas.microsoft.com/office/drawing/2014/main" id="{68694A1D-0E8C-40F0-6DB8-816B1CE991D8}"/>
              </a:ext>
            </a:extLst>
          </xdr:cNvPr>
          <xdr:cNvSpPr/>
        </xdr:nvSpPr>
        <xdr:spPr>
          <a:xfrm>
            <a:off x="2686450" y="79282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84" name="Shape 688">
            <a:extLst>
              <a:ext uri="{FF2B5EF4-FFF2-40B4-BE49-F238E27FC236}">
                <a16:creationId xmlns:a16="http://schemas.microsoft.com/office/drawing/2014/main" id="{03ED3C48-F73A-CED0-8DB0-A476E529E764}"/>
              </a:ext>
            </a:extLst>
          </xdr:cNvPr>
          <xdr:cNvSpPr/>
        </xdr:nvSpPr>
        <xdr:spPr>
          <a:xfrm rot="10800000">
            <a:off x="2745250" y="8067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85" name="Shape 689">
            <a:extLst>
              <a:ext uri="{FF2B5EF4-FFF2-40B4-BE49-F238E27FC236}">
                <a16:creationId xmlns:a16="http://schemas.microsoft.com/office/drawing/2014/main" id="{E4C733B2-30B0-C7FB-B497-EF0B7648DEEA}"/>
              </a:ext>
            </a:extLst>
          </xdr:cNvPr>
          <xdr:cNvSpPr/>
        </xdr:nvSpPr>
        <xdr:spPr>
          <a:xfrm>
            <a:off x="2686450" y="82072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86" name="Shape 690">
            <a:extLst>
              <a:ext uri="{FF2B5EF4-FFF2-40B4-BE49-F238E27FC236}">
                <a16:creationId xmlns:a16="http://schemas.microsoft.com/office/drawing/2014/main" id="{B7BE37F2-F4B1-D498-5E46-1C60201CFB93}"/>
              </a:ext>
            </a:extLst>
          </xdr:cNvPr>
          <xdr:cNvSpPr/>
        </xdr:nvSpPr>
        <xdr:spPr>
          <a:xfrm rot="10800000">
            <a:off x="2745250" y="8346675"/>
            <a:ext cx="58800" cy="1827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87" name="Shape 691">
            <a:extLst>
              <a:ext uri="{FF2B5EF4-FFF2-40B4-BE49-F238E27FC236}">
                <a16:creationId xmlns:a16="http://schemas.microsoft.com/office/drawing/2014/main" id="{17EBBDF3-BF75-E6A0-7D28-0836C0BB7FE1}"/>
              </a:ext>
            </a:extLst>
          </xdr:cNvPr>
          <xdr:cNvSpPr/>
        </xdr:nvSpPr>
        <xdr:spPr>
          <a:xfrm>
            <a:off x="2690850" y="5460925"/>
            <a:ext cx="58800" cy="960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88" name="Shape 692">
            <a:extLst>
              <a:ext uri="{FF2B5EF4-FFF2-40B4-BE49-F238E27FC236}">
                <a16:creationId xmlns:a16="http://schemas.microsoft.com/office/drawing/2014/main" id="{2378E991-7140-50FB-3004-5CF6EC812F3D}"/>
              </a:ext>
            </a:extLst>
          </xdr:cNvPr>
          <xdr:cNvSpPr/>
        </xdr:nvSpPr>
        <xdr:spPr>
          <a:xfrm>
            <a:off x="2690850" y="8529375"/>
            <a:ext cx="58800" cy="1224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89" name="Shape 693">
            <a:extLst>
              <a:ext uri="{FF2B5EF4-FFF2-40B4-BE49-F238E27FC236}">
                <a16:creationId xmlns:a16="http://schemas.microsoft.com/office/drawing/2014/main" id="{9E8EF637-48BD-8B24-C4D1-F90162790E4C}"/>
              </a:ext>
            </a:extLst>
          </xdr:cNvPr>
          <xdr:cNvSpPr/>
        </xdr:nvSpPr>
        <xdr:spPr>
          <a:xfrm rot="10800000">
            <a:off x="188500" y="8473650"/>
            <a:ext cx="58800" cy="1533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690" name="Shape 694">
            <a:extLst>
              <a:ext uri="{FF2B5EF4-FFF2-40B4-BE49-F238E27FC236}">
                <a16:creationId xmlns:a16="http://schemas.microsoft.com/office/drawing/2014/main" id="{92D239DC-1EE0-6653-4F74-402DE9D471C6}"/>
              </a:ext>
            </a:extLst>
          </xdr:cNvPr>
          <xdr:cNvSpPr/>
        </xdr:nvSpPr>
        <xdr:spPr>
          <a:xfrm rot="10800000">
            <a:off x="193300" y="5434525"/>
            <a:ext cx="58800" cy="10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</xdr:grpSp>
    <xdr:clientData fLocksWithSheet="0"/>
  </xdr:oneCellAnchor>
  <xdr:oneCellAnchor>
    <xdr:from>
      <xdr:col>19</xdr:col>
      <xdr:colOff>296582</xdr:colOff>
      <xdr:row>14</xdr:row>
      <xdr:rowOff>136700</xdr:rowOff>
    </xdr:from>
    <xdr:ext cx="3027643" cy="8883475"/>
    <xdr:grpSp>
      <xdr:nvGrpSpPr>
        <xdr:cNvPr id="699" name="Shape 2" title="Рисунок">
          <a:extLst>
            <a:ext uri="{FF2B5EF4-FFF2-40B4-BE49-F238E27FC236}">
              <a16:creationId xmlns:a16="http://schemas.microsoft.com/office/drawing/2014/main" id="{D8CC0DA9-518B-4068-97EA-9D2E1A9BA1F2}"/>
            </a:ext>
          </a:extLst>
        </xdr:cNvPr>
        <xdr:cNvGrpSpPr/>
      </xdr:nvGrpSpPr>
      <xdr:grpSpPr>
        <a:xfrm>
          <a:off x="11702770" y="4661075"/>
          <a:ext cx="3027643" cy="8883475"/>
          <a:chOff x="-66670" y="0"/>
          <a:chExt cx="3074354" cy="8938454"/>
        </a:xfrm>
      </xdr:grpSpPr>
      <xdr:sp macro="" textlink="">
        <xdr:nvSpPr>
          <xdr:cNvPr id="700" name="Shape 695">
            <a:extLst>
              <a:ext uri="{FF2B5EF4-FFF2-40B4-BE49-F238E27FC236}">
                <a16:creationId xmlns:a16="http://schemas.microsoft.com/office/drawing/2014/main" id="{314B5137-A0F9-8251-6CA5-5A81556B6C59}"/>
              </a:ext>
            </a:extLst>
          </xdr:cNvPr>
          <xdr:cNvSpPr/>
        </xdr:nvSpPr>
        <xdr:spPr>
          <a:xfrm>
            <a:off x="250975" y="3067050"/>
            <a:ext cx="2474100" cy="6423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01" name="Shape 696">
            <a:extLst>
              <a:ext uri="{FF2B5EF4-FFF2-40B4-BE49-F238E27FC236}">
                <a16:creationId xmlns:a16="http://schemas.microsoft.com/office/drawing/2014/main" id="{6906BB46-CE80-3485-4BE2-D9B113870F94}"/>
              </a:ext>
            </a:extLst>
          </xdr:cNvPr>
          <xdr:cNvSpPr/>
        </xdr:nvSpPr>
        <xdr:spPr>
          <a:xfrm>
            <a:off x="1028550" y="692650"/>
            <a:ext cx="918900" cy="23745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02" name="Shape 697">
            <a:extLst>
              <a:ext uri="{FF2B5EF4-FFF2-40B4-BE49-F238E27FC236}">
                <a16:creationId xmlns:a16="http://schemas.microsoft.com/office/drawing/2014/main" id="{DA8053CB-F53A-BB44-5401-E1396D877C5A}"/>
              </a:ext>
            </a:extLst>
          </xdr:cNvPr>
          <xdr:cNvSpPr txBox="1"/>
        </xdr:nvSpPr>
        <xdr:spPr>
          <a:xfrm rot="-5400000">
            <a:off x="937966" y="2089250"/>
            <a:ext cx="1062300" cy="5628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Ось</a:t>
            </a:r>
            <a:endParaRPr sz="1400"/>
          </a:p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моста</a:t>
            </a:r>
            <a:endParaRPr sz="1400"/>
          </a:p>
        </xdr:txBody>
      </xdr:sp>
      <xdr:sp macro="" textlink="">
        <xdr:nvSpPr>
          <xdr:cNvPr id="703" name="Shape 698">
            <a:extLst>
              <a:ext uri="{FF2B5EF4-FFF2-40B4-BE49-F238E27FC236}">
                <a16:creationId xmlns:a16="http://schemas.microsoft.com/office/drawing/2014/main" id="{15880FDB-F3D0-8030-82AF-DEC98C7E6A61}"/>
              </a:ext>
            </a:extLst>
          </xdr:cNvPr>
          <xdr:cNvSpPr txBox="1"/>
        </xdr:nvSpPr>
        <xdr:spPr>
          <a:xfrm>
            <a:off x="1029475" y="0"/>
            <a:ext cx="872100" cy="3450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2000"/>
              <a:t>Оп. 7</a:t>
            </a:r>
            <a:endParaRPr sz="2000"/>
          </a:p>
        </xdr:txBody>
      </xdr:sp>
      <xdr:sp macro="" textlink="">
        <xdr:nvSpPr>
          <xdr:cNvPr id="704" name="Shape 699">
            <a:extLst>
              <a:ext uri="{FF2B5EF4-FFF2-40B4-BE49-F238E27FC236}">
                <a16:creationId xmlns:a16="http://schemas.microsoft.com/office/drawing/2014/main" id="{31D637EF-A489-200A-5D6E-9BD9C3122C72}"/>
              </a:ext>
            </a:extLst>
          </xdr:cNvPr>
          <xdr:cNvSpPr/>
        </xdr:nvSpPr>
        <xdr:spPr>
          <a:xfrm>
            <a:off x="429600" y="5533981"/>
            <a:ext cx="2116800" cy="29760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05" name="Shape 700">
            <a:extLst>
              <a:ext uri="{FF2B5EF4-FFF2-40B4-BE49-F238E27FC236}">
                <a16:creationId xmlns:a16="http://schemas.microsoft.com/office/drawing/2014/main" id="{3F92CC5A-8101-5847-99A3-F4C0B69450A2}"/>
              </a:ext>
            </a:extLst>
          </xdr:cNvPr>
          <xdr:cNvSpPr/>
        </xdr:nvSpPr>
        <xdr:spPr>
          <a:xfrm>
            <a:off x="545021" y="5623274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6</a:t>
            </a:r>
            <a:endParaRPr sz="1400"/>
          </a:p>
        </xdr:txBody>
      </xdr:sp>
      <xdr:sp macro="" textlink="">
        <xdr:nvSpPr>
          <xdr:cNvPr id="706" name="Shape 701">
            <a:extLst>
              <a:ext uri="{FF2B5EF4-FFF2-40B4-BE49-F238E27FC236}">
                <a16:creationId xmlns:a16="http://schemas.microsoft.com/office/drawing/2014/main" id="{778DAD99-4BCB-456B-F42B-FABE6E630AA5}"/>
              </a:ext>
            </a:extLst>
          </xdr:cNvPr>
          <xdr:cNvSpPr/>
        </xdr:nvSpPr>
        <xdr:spPr>
          <a:xfrm>
            <a:off x="2033383" y="5623257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7</a:t>
            </a:r>
            <a:endParaRPr sz="1400"/>
          </a:p>
        </xdr:txBody>
      </xdr:sp>
      <xdr:sp macro="" textlink="">
        <xdr:nvSpPr>
          <xdr:cNvPr id="707" name="Shape 702">
            <a:extLst>
              <a:ext uri="{FF2B5EF4-FFF2-40B4-BE49-F238E27FC236}">
                <a16:creationId xmlns:a16="http://schemas.microsoft.com/office/drawing/2014/main" id="{312CAEB1-B79D-D477-12B8-243193E81968}"/>
              </a:ext>
            </a:extLst>
          </xdr:cNvPr>
          <xdr:cNvSpPr/>
        </xdr:nvSpPr>
        <xdr:spPr>
          <a:xfrm>
            <a:off x="1172415" y="6277143"/>
            <a:ext cx="631200" cy="1397700"/>
          </a:xfrm>
          <a:prstGeom prst="roundRect">
            <a:avLst>
              <a:gd name="adj" fmla="val 44993"/>
            </a:avLst>
          </a:prstGeom>
          <a:noFill/>
          <a:ln w="9525" cap="flat" cmpd="sng">
            <a:solidFill>
              <a:srgbClr val="000000"/>
            </a:solidFill>
            <a:prstDash val="lgDash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08" name="Shape 703">
            <a:extLst>
              <a:ext uri="{FF2B5EF4-FFF2-40B4-BE49-F238E27FC236}">
                <a16:creationId xmlns:a16="http://schemas.microsoft.com/office/drawing/2014/main" id="{9867395A-EAC5-F632-3523-553D78EC1B95}"/>
              </a:ext>
            </a:extLst>
          </xdr:cNvPr>
          <xdr:cNvSpPr/>
        </xdr:nvSpPr>
        <xdr:spPr>
          <a:xfrm>
            <a:off x="545013" y="7210704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latin typeface="+mn-lt"/>
                <a:ea typeface="+mn-ea"/>
                <a:cs typeface="+mn-cs"/>
              </a:rPr>
              <a:t>9</a:t>
            </a:r>
            <a:endParaRPr sz="1400"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709" name="Shape 704">
            <a:extLst>
              <a:ext uri="{FF2B5EF4-FFF2-40B4-BE49-F238E27FC236}">
                <a16:creationId xmlns:a16="http://schemas.microsoft.com/office/drawing/2014/main" id="{9A536BB2-6DAD-5486-B912-840131782DB7}"/>
              </a:ext>
            </a:extLst>
          </xdr:cNvPr>
          <xdr:cNvSpPr/>
        </xdr:nvSpPr>
        <xdr:spPr>
          <a:xfrm>
            <a:off x="1278219" y="6322596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8</a:t>
            </a:r>
            <a:endParaRPr sz="1400"/>
          </a:p>
        </xdr:txBody>
      </xdr:sp>
      <xdr:sp macro="" textlink="">
        <xdr:nvSpPr>
          <xdr:cNvPr id="710" name="Shape 705">
            <a:extLst>
              <a:ext uri="{FF2B5EF4-FFF2-40B4-BE49-F238E27FC236}">
                <a16:creationId xmlns:a16="http://schemas.microsoft.com/office/drawing/2014/main" id="{EE138A32-9A6C-15BD-201F-3EB195EC2D87}"/>
              </a:ext>
            </a:extLst>
          </xdr:cNvPr>
          <xdr:cNvSpPr/>
        </xdr:nvSpPr>
        <xdr:spPr>
          <a:xfrm>
            <a:off x="2033361" y="6322653"/>
            <a:ext cx="419400" cy="430200"/>
          </a:xfrm>
          <a:prstGeom prst="ellipse">
            <a:avLst/>
          </a:prstGeom>
          <a:solidFill>
            <a:srgbClr val="92D05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>
                <a:latin typeface="+mn-lt"/>
                <a:ea typeface="+mn-ea"/>
                <a:cs typeface="+mn-cs"/>
              </a:rPr>
              <a:t>2</a:t>
            </a:r>
            <a:endParaRPr sz="800"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711" name="Shape 706">
            <a:extLst>
              <a:ext uri="{FF2B5EF4-FFF2-40B4-BE49-F238E27FC236}">
                <a16:creationId xmlns:a16="http://schemas.microsoft.com/office/drawing/2014/main" id="{D5F2E22E-386F-FAB5-EC66-6A7180F1548E}"/>
              </a:ext>
            </a:extLst>
          </xdr:cNvPr>
          <xdr:cNvSpPr/>
        </xdr:nvSpPr>
        <xdr:spPr>
          <a:xfrm>
            <a:off x="2033353" y="7210731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latin typeface="+mn-lt"/>
                <a:ea typeface="+mn-ea"/>
                <a:cs typeface="+mn-cs"/>
              </a:rPr>
              <a:t>10</a:t>
            </a:r>
            <a:endParaRPr sz="1400"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712" name="Shape 707">
            <a:extLst>
              <a:ext uri="{FF2B5EF4-FFF2-40B4-BE49-F238E27FC236}">
                <a16:creationId xmlns:a16="http://schemas.microsoft.com/office/drawing/2014/main" id="{9D7B0BC8-CC4C-6001-DB10-3C0068B26F60}"/>
              </a:ext>
            </a:extLst>
          </xdr:cNvPr>
          <xdr:cNvSpPr/>
        </xdr:nvSpPr>
        <xdr:spPr>
          <a:xfrm>
            <a:off x="1278219" y="7210710"/>
            <a:ext cx="419400" cy="430200"/>
          </a:xfrm>
          <a:prstGeom prst="ellipse">
            <a:avLst/>
          </a:prstGeom>
          <a:solidFill>
            <a:srgbClr val="92D05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>
                <a:latin typeface="+mn-lt"/>
                <a:ea typeface="+mn-ea"/>
                <a:cs typeface="+mn-cs"/>
              </a:rPr>
              <a:t>3</a:t>
            </a:r>
            <a:endParaRPr sz="800"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713" name="Shape 708">
            <a:extLst>
              <a:ext uri="{FF2B5EF4-FFF2-40B4-BE49-F238E27FC236}">
                <a16:creationId xmlns:a16="http://schemas.microsoft.com/office/drawing/2014/main" id="{AA83B881-77C3-B8BB-D1F8-27DC5900FA21}"/>
              </a:ext>
            </a:extLst>
          </xdr:cNvPr>
          <xdr:cNvSpPr/>
        </xdr:nvSpPr>
        <xdr:spPr>
          <a:xfrm>
            <a:off x="2014941" y="7967496"/>
            <a:ext cx="419400" cy="430200"/>
          </a:xfrm>
          <a:prstGeom prst="ellipse">
            <a:avLst/>
          </a:prstGeom>
          <a:solidFill>
            <a:srgbClr val="92D05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>
                <a:latin typeface="+mn-lt"/>
                <a:ea typeface="+mn-ea"/>
                <a:cs typeface="+mn-cs"/>
              </a:rPr>
              <a:t>5</a:t>
            </a:r>
            <a:endParaRPr sz="800"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714" name="Shape 709">
            <a:extLst>
              <a:ext uri="{FF2B5EF4-FFF2-40B4-BE49-F238E27FC236}">
                <a16:creationId xmlns:a16="http://schemas.microsoft.com/office/drawing/2014/main" id="{73EDAB86-FE10-CB91-3051-FD9DA8733956}"/>
              </a:ext>
            </a:extLst>
          </xdr:cNvPr>
          <xdr:cNvSpPr/>
        </xdr:nvSpPr>
        <xdr:spPr>
          <a:xfrm>
            <a:off x="545013" y="6322642"/>
            <a:ext cx="419400" cy="430200"/>
          </a:xfrm>
          <a:prstGeom prst="ellipse">
            <a:avLst/>
          </a:prstGeom>
          <a:solidFill>
            <a:srgbClr val="AAE571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>
                <a:latin typeface="+mn-lt"/>
                <a:ea typeface="+mn-ea"/>
                <a:cs typeface="+mn-cs"/>
              </a:rPr>
              <a:t>1</a:t>
            </a:r>
            <a:endParaRPr sz="800"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715" name="Shape 710">
            <a:extLst>
              <a:ext uri="{FF2B5EF4-FFF2-40B4-BE49-F238E27FC236}">
                <a16:creationId xmlns:a16="http://schemas.microsoft.com/office/drawing/2014/main" id="{90BC06E2-A2F0-320E-2BE1-4DF50EFF4048}"/>
              </a:ext>
            </a:extLst>
          </xdr:cNvPr>
          <xdr:cNvSpPr/>
        </xdr:nvSpPr>
        <xdr:spPr>
          <a:xfrm>
            <a:off x="523054" y="7967496"/>
            <a:ext cx="419400" cy="430200"/>
          </a:xfrm>
          <a:prstGeom prst="ellipse">
            <a:avLst/>
          </a:prstGeom>
          <a:solidFill>
            <a:srgbClr val="AAE571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>
                <a:latin typeface="+mn-lt"/>
                <a:ea typeface="+mn-ea"/>
                <a:cs typeface="+mn-cs"/>
              </a:rPr>
              <a:t>4</a:t>
            </a:r>
            <a:endParaRPr sz="800">
              <a:latin typeface="+mn-lt"/>
              <a:ea typeface="+mn-ea"/>
              <a:cs typeface="+mn-cs"/>
            </a:endParaRPr>
          </a:p>
        </xdr:txBody>
      </xdr:sp>
      <xdr:cxnSp macro="">
        <xdr:nvCxnSpPr>
          <xdr:cNvPr id="716" name="Shape 711">
            <a:extLst>
              <a:ext uri="{FF2B5EF4-FFF2-40B4-BE49-F238E27FC236}">
                <a16:creationId xmlns:a16="http://schemas.microsoft.com/office/drawing/2014/main" id="{7320B593-B669-8687-CCBF-1D335CC69E8E}"/>
              </a:ext>
            </a:extLst>
          </xdr:cNvPr>
          <xdr:cNvCxnSpPr/>
        </xdr:nvCxnSpPr>
        <xdr:spPr>
          <a:xfrm>
            <a:off x="161950" y="7021975"/>
            <a:ext cx="2650500" cy="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lgDashDot"/>
            <a:round/>
            <a:headEnd type="none" w="med" len="med"/>
            <a:tailEnd type="none" w="med" len="med"/>
          </a:ln>
        </xdr:spPr>
      </xdr:cxnSp>
      <xdr:sp macro="" textlink="">
        <xdr:nvSpPr>
          <xdr:cNvPr id="717" name="Shape 712">
            <a:extLst>
              <a:ext uri="{FF2B5EF4-FFF2-40B4-BE49-F238E27FC236}">
                <a16:creationId xmlns:a16="http://schemas.microsoft.com/office/drawing/2014/main" id="{68B01C9F-41FD-35C6-7882-BC3962F02D86}"/>
              </a:ext>
            </a:extLst>
          </xdr:cNvPr>
          <xdr:cNvSpPr/>
        </xdr:nvSpPr>
        <xdr:spPr>
          <a:xfrm rot="5400000">
            <a:off x="1172893" y="-60874"/>
            <a:ext cx="633300" cy="1559100"/>
          </a:xfrm>
          <a:prstGeom prst="homePlate">
            <a:avLst>
              <a:gd name="adj" fmla="val 28600"/>
            </a:avLst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718" name="Shape 713">
            <a:extLst>
              <a:ext uri="{FF2B5EF4-FFF2-40B4-BE49-F238E27FC236}">
                <a16:creationId xmlns:a16="http://schemas.microsoft.com/office/drawing/2014/main" id="{93486534-AF84-FA42-9989-6287DE45EE6A}"/>
              </a:ext>
            </a:extLst>
          </xdr:cNvPr>
          <xdr:cNvCxnSpPr/>
        </xdr:nvCxnSpPr>
        <xdr:spPr>
          <a:xfrm>
            <a:off x="1486483" y="344925"/>
            <a:ext cx="0" cy="376320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dashDot"/>
            <a:round/>
            <a:headEnd type="none" w="med" len="med"/>
            <a:tailEnd type="none" w="med" len="med"/>
          </a:ln>
        </xdr:spPr>
      </xdr:cxnSp>
      <xdr:sp macro="" textlink="">
        <xdr:nvSpPr>
          <xdr:cNvPr id="719" name="Shape 714">
            <a:extLst>
              <a:ext uri="{FF2B5EF4-FFF2-40B4-BE49-F238E27FC236}">
                <a16:creationId xmlns:a16="http://schemas.microsoft.com/office/drawing/2014/main" id="{A5F684C9-CA09-9042-CCF5-FB9377BC5CCE}"/>
              </a:ext>
            </a:extLst>
          </xdr:cNvPr>
          <xdr:cNvSpPr/>
        </xdr:nvSpPr>
        <xdr:spPr>
          <a:xfrm>
            <a:off x="2267757" y="3709350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20" name="Shape 715">
            <a:extLst>
              <a:ext uri="{FF2B5EF4-FFF2-40B4-BE49-F238E27FC236}">
                <a16:creationId xmlns:a16="http://schemas.microsoft.com/office/drawing/2014/main" id="{B10AF7B3-195E-EB87-E3AB-17DC6B8FC4DF}"/>
              </a:ext>
            </a:extLst>
          </xdr:cNvPr>
          <xdr:cNvSpPr/>
        </xdr:nvSpPr>
        <xdr:spPr>
          <a:xfrm>
            <a:off x="1629075" y="3711515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21" name="Shape 716">
            <a:extLst>
              <a:ext uri="{FF2B5EF4-FFF2-40B4-BE49-F238E27FC236}">
                <a16:creationId xmlns:a16="http://schemas.microsoft.com/office/drawing/2014/main" id="{06B0686B-D1BE-B20A-2B4D-D0561973571C}"/>
              </a:ext>
            </a:extLst>
          </xdr:cNvPr>
          <xdr:cNvSpPr/>
        </xdr:nvSpPr>
        <xdr:spPr>
          <a:xfrm>
            <a:off x="949250" y="3705971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22" name="Shape 717">
            <a:extLst>
              <a:ext uri="{FF2B5EF4-FFF2-40B4-BE49-F238E27FC236}">
                <a16:creationId xmlns:a16="http://schemas.microsoft.com/office/drawing/2014/main" id="{03399D62-52CB-7C13-B08C-EE4EDE87A328}"/>
              </a:ext>
            </a:extLst>
          </xdr:cNvPr>
          <xdr:cNvSpPr/>
        </xdr:nvSpPr>
        <xdr:spPr>
          <a:xfrm>
            <a:off x="310568" y="3709352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723" name="Shape 718">
            <a:extLst>
              <a:ext uri="{FF2B5EF4-FFF2-40B4-BE49-F238E27FC236}">
                <a16:creationId xmlns:a16="http://schemas.microsoft.com/office/drawing/2014/main" id="{087219C9-AC70-4E6B-D62F-DA84161E2E7F}"/>
              </a:ext>
            </a:extLst>
          </xdr:cNvPr>
          <xdr:cNvCxnSpPr/>
        </xdr:nvCxnSpPr>
        <xdr:spPr>
          <a:xfrm>
            <a:off x="161450" y="7021900"/>
            <a:ext cx="2650500" cy="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lgDashDot"/>
            <a:round/>
            <a:headEnd type="none" w="med" len="med"/>
            <a:tailEnd type="none" w="med" len="med"/>
          </a:ln>
        </xdr:spPr>
      </xdr:cxnSp>
      <xdr:cxnSp macro="">
        <xdr:nvCxnSpPr>
          <xdr:cNvPr id="724" name="Shape 719">
            <a:extLst>
              <a:ext uri="{FF2B5EF4-FFF2-40B4-BE49-F238E27FC236}">
                <a16:creationId xmlns:a16="http://schemas.microsoft.com/office/drawing/2014/main" id="{59796A42-6F96-7856-B041-1205B2D9C947}"/>
              </a:ext>
            </a:extLst>
          </xdr:cNvPr>
          <xdr:cNvCxnSpPr/>
        </xdr:nvCxnSpPr>
        <xdr:spPr>
          <a:xfrm>
            <a:off x="281023" y="5511924"/>
            <a:ext cx="0" cy="308940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725" name="Shape 720">
            <a:extLst>
              <a:ext uri="{FF2B5EF4-FFF2-40B4-BE49-F238E27FC236}">
                <a16:creationId xmlns:a16="http://schemas.microsoft.com/office/drawing/2014/main" id="{E1768B41-B631-33E9-AF29-C4B1510E1C7A}"/>
              </a:ext>
            </a:extLst>
          </xdr:cNvPr>
          <xdr:cNvCxnSpPr/>
        </xdr:nvCxnSpPr>
        <xdr:spPr>
          <a:xfrm rot="10800000">
            <a:off x="288396" y="8601954"/>
            <a:ext cx="2361900" cy="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726" name="Shape 721">
            <a:extLst>
              <a:ext uri="{FF2B5EF4-FFF2-40B4-BE49-F238E27FC236}">
                <a16:creationId xmlns:a16="http://schemas.microsoft.com/office/drawing/2014/main" id="{13C6EABA-2B4B-FFF4-8C6B-ED806BB97CC1}"/>
              </a:ext>
            </a:extLst>
          </xdr:cNvPr>
          <xdr:cNvCxnSpPr/>
        </xdr:nvCxnSpPr>
        <xdr:spPr>
          <a:xfrm rot="10800000">
            <a:off x="2650296" y="5502054"/>
            <a:ext cx="0" cy="309990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727" name="Shape 722">
            <a:extLst>
              <a:ext uri="{FF2B5EF4-FFF2-40B4-BE49-F238E27FC236}">
                <a16:creationId xmlns:a16="http://schemas.microsoft.com/office/drawing/2014/main" id="{9AAEA2F6-EFF9-987F-0D7F-11129DF275D7}"/>
              </a:ext>
            </a:extLst>
          </xdr:cNvPr>
          <xdr:cNvCxnSpPr/>
        </xdr:nvCxnSpPr>
        <xdr:spPr>
          <a:xfrm>
            <a:off x="1242647" y="5501171"/>
            <a:ext cx="0" cy="309990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728" name="Shape 723">
            <a:extLst>
              <a:ext uri="{FF2B5EF4-FFF2-40B4-BE49-F238E27FC236}">
                <a16:creationId xmlns:a16="http://schemas.microsoft.com/office/drawing/2014/main" id="{4B9432DE-379E-C6A7-A2C2-7BCA6E93EDF9}"/>
              </a:ext>
            </a:extLst>
          </xdr:cNvPr>
          <xdr:cNvCxnSpPr/>
        </xdr:nvCxnSpPr>
        <xdr:spPr>
          <a:xfrm>
            <a:off x="1699438" y="5511924"/>
            <a:ext cx="0" cy="308940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729" name="Shape 724">
            <a:extLst>
              <a:ext uri="{FF2B5EF4-FFF2-40B4-BE49-F238E27FC236}">
                <a16:creationId xmlns:a16="http://schemas.microsoft.com/office/drawing/2014/main" id="{CE074AD3-F7CF-1BCD-6D58-CB93C3612B89}"/>
              </a:ext>
            </a:extLst>
          </xdr:cNvPr>
          <xdr:cNvCxnSpPr>
            <a:stCxn id="725" idx="1"/>
          </xdr:cNvCxnSpPr>
        </xdr:nvCxnSpPr>
        <xdr:spPr>
          <a:xfrm flipH="1">
            <a:off x="208337" y="5435675"/>
            <a:ext cx="1200" cy="330240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730" name="Shape 726">
            <a:extLst>
              <a:ext uri="{FF2B5EF4-FFF2-40B4-BE49-F238E27FC236}">
                <a16:creationId xmlns:a16="http://schemas.microsoft.com/office/drawing/2014/main" id="{5579287F-57BD-45C9-A383-DAF4091EDBA3}"/>
              </a:ext>
            </a:extLst>
          </xdr:cNvPr>
          <xdr:cNvCxnSpPr/>
        </xdr:nvCxnSpPr>
        <xdr:spPr>
          <a:xfrm>
            <a:off x="2741575" y="5382875"/>
            <a:ext cx="3000" cy="335700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731" name="Shape 727">
            <a:extLst>
              <a:ext uri="{FF2B5EF4-FFF2-40B4-BE49-F238E27FC236}">
                <a16:creationId xmlns:a16="http://schemas.microsoft.com/office/drawing/2014/main" id="{001B91CE-0AAC-6BDB-8455-CF35481668DB}"/>
              </a:ext>
            </a:extLst>
          </xdr:cNvPr>
          <xdr:cNvCxnSpPr/>
        </xdr:nvCxnSpPr>
        <xdr:spPr>
          <a:xfrm>
            <a:off x="208578" y="8739304"/>
            <a:ext cx="2536200" cy="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sp macro="" textlink="">
        <xdr:nvSpPr>
          <xdr:cNvPr id="732" name="Shape 728">
            <a:extLst>
              <a:ext uri="{FF2B5EF4-FFF2-40B4-BE49-F238E27FC236}">
                <a16:creationId xmlns:a16="http://schemas.microsoft.com/office/drawing/2014/main" id="{44299B0B-70C1-F4B0-F160-F405A47ADB1A}"/>
              </a:ext>
            </a:extLst>
          </xdr:cNvPr>
          <xdr:cNvSpPr txBox="1"/>
        </xdr:nvSpPr>
        <xdr:spPr>
          <a:xfrm>
            <a:off x="1254067" y="8693054"/>
            <a:ext cx="430800" cy="2454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marR="0" lvl="0" indent="0" algn="ctr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lang="en-US" sz="400">
                <a:solidFill>
                  <a:srgbClr val="999999"/>
                </a:solidFill>
              </a:rPr>
              <a:t>обвязка</a:t>
            </a:r>
            <a:endParaRPr sz="400">
              <a:solidFill>
                <a:srgbClr val="999999"/>
              </a:solidFill>
            </a:endParaRPr>
          </a:p>
        </xdr:txBody>
      </xdr:sp>
      <xdr:cxnSp macro="">
        <xdr:nvCxnSpPr>
          <xdr:cNvPr id="733" name="Shape 729">
            <a:extLst>
              <a:ext uri="{FF2B5EF4-FFF2-40B4-BE49-F238E27FC236}">
                <a16:creationId xmlns:a16="http://schemas.microsoft.com/office/drawing/2014/main" id="{03BB7554-CB47-850D-01A4-6734C9444C80}"/>
              </a:ext>
            </a:extLst>
          </xdr:cNvPr>
          <xdr:cNvCxnSpPr/>
        </xdr:nvCxnSpPr>
        <xdr:spPr>
          <a:xfrm rot="10800000">
            <a:off x="2831092" y="2236181"/>
            <a:ext cx="0" cy="2865600"/>
          </a:xfrm>
          <a:prstGeom prst="straightConnector1">
            <a:avLst/>
          </a:prstGeom>
          <a:noFill/>
          <a:ln w="28575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734" name="Shape 730">
            <a:extLst>
              <a:ext uri="{FF2B5EF4-FFF2-40B4-BE49-F238E27FC236}">
                <a16:creationId xmlns:a16="http://schemas.microsoft.com/office/drawing/2014/main" id="{0866EF40-A900-6B2B-BADA-EA61195F81D7}"/>
              </a:ext>
            </a:extLst>
          </xdr:cNvPr>
          <xdr:cNvCxnSpPr/>
        </xdr:nvCxnSpPr>
        <xdr:spPr>
          <a:xfrm>
            <a:off x="134782" y="2481558"/>
            <a:ext cx="2708700" cy="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sp macro="" textlink="">
        <xdr:nvSpPr>
          <xdr:cNvPr id="735" name="Shape 731">
            <a:extLst>
              <a:ext uri="{FF2B5EF4-FFF2-40B4-BE49-F238E27FC236}">
                <a16:creationId xmlns:a16="http://schemas.microsoft.com/office/drawing/2014/main" id="{F6BCFA4D-DF6B-3045-EA9A-E235C2A5E0AA}"/>
              </a:ext>
            </a:extLst>
          </xdr:cNvPr>
          <xdr:cNvSpPr/>
        </xdr:nvSpPr>
        <xdr:spPr>
          <a:xfrm rot="10800000" flipH="1">
            <a:off x="2860084" y="2594741"/>
            <a:ext cx="147600" cy="143100"/>
          </a:xfrm>
          <a:prstGeom prst="snip1Rect">
            <a:avLst>
              <a:gd name="adj" fmla="val 50000"/>
            </a:avLst>
          </a:prstGeom>
          <a:noFill/>
          <a:ln w="9525" cap="flat" cmpd="sng">
            <a:solidFill>
              <a:srgbClr val="999999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grpSp>
        <xdr:nvGrpSpPr>
          <xdr:cNvPr id="736" name="Shape 732">
            <a:extLst>
              <a:ext uri="{FF2B5EF4-FFF2-40B4-BE49-F238E27FC236}">
                <a16:creationId xmlns:a16="http://schemas.microsoft.com/office/drawing/2014/main" id="{B81EA3D2-FA42-C7B7-24E0-94722361D5BD}"/>
              </a:ext>
            </a:extLst>
          </xdr:cNvPr>
          <xdr:cNvGrpSpPr/>
        </xdr:nvGrpSpPr>
        <xdr:grpSpPr>
          <a:xfrm>
            <a:off x="2881712" y="2513074"/>
            <a:ext cx="104163" cy="66423"/>
            <a:chOff x="83330" y="1049550"/>
            <a:chExt cx="53620" cy="59200"/>
          </a:xfrm>
        </xdr:grpSpPr>
        <xdr:sp macro="" textlink="">
          <xdr:nvSpPr>
            <xdr:cNvPr id="835" name="Shape 733">
              <a:extLst>
                <a:ext uri="{FF2B5EF4-FFF2-40B4-BE49-F238E27FC236}">
                  <a16:creationId xmlns:a16="http://schemas.microsoft.com/office/drawing/2014/main" id="{36DC41E9-0AAA-D46C-502A-A01078C7217D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836" name="Shape 734">
              <a:extLst>
                <a:ext uri="{FF2B5EF4-FFF2-40B4-BE49-F238E27FC236}">
                  <a16:creationId xmlns:a16="http://schemas.microsoft.com/office/drawing/2014/main" id="{4382247A-AF61-61D5-862E-5ACE26FCE002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grpSp>
        <xdr:nvGrpSpPr>
          <xdr:cNvPr id="737" name="Shape 735">
            <a:extLst>
              <a:ext uri="{FF2B5EF4-FFF2-40B4-BE49-F238E27FC236}">
                <a16:creationId xmlns:a16="http://schemas.microsoft.com/office/drawing/2014/main" id="{D04D0550-5588-1207-A969-ED9310618278}"/>
              </a:ext>
            </a:extLst>
          </xdr:cNvPr>
          <xdr:cNvGrpSpPr/>
        </xdr:nvGrpSpPr>
        <xdr:grpSpPr>
          <a:xfrm>
            <a:off x="2881712" y="2446638"/>
            <a:ext cx="104163" cy="66423"/>
            <a:chOff x="83330" y="1049550"/>
            <a:chExt cx="53620" cy="59200"/>
          </a:xfrm>
        </xdr:grpSpPr>
        <xdr:sp macro="" textlink="">
          <xdr:nvSpPr>
            <xdr:cNvPr id="833" name="Shape 736">
              <a:extLst>
                <a:ext uri="{FF2B5EF4-FFF2-40B4-BE49-F238E27FC236}">
                  <a16:creationId xmlns:a16="http://schemas.microsoft.com/office/drawing/2014/main" id="{8516BF60-EFBF-4BC6-162C-84E899438765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834" name="Shape 737">
              <a:extLst>
                <a:ext uri="{FF2B5EF4-FFF2-40B4-BE49-F238E27FC236}">
                  <a16:creationId xmlns:a16="http://schemas.microsoft.com/office/drawing/2014/main" id="{4B535F2C-6117-B529-6C2B-1D36CA41A8E4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cxnSp macro="">
        <xdr:nvCxnSpPr>
          <xdr:cNvPr id="738" name="Shape 738">
            <a:extLst>
              <a:ext uri="{FF2B5EF4-FFF2-40B4-BE49-F238E27FC236}">
                <a16:creationId xmlns:a16="http://schemas.microsoft.com/office/drawing/2014/main" id="{38B72F16-83F7-B1C1-EB5F-2F5D74BDFDF9}"/>
              </a:ext>
            </a:extLst>
          </xdr:cNvPr>
          <xdr:cNvCxnSpPr/>
        </xdr:nvCxnSpPr>
        <xdr:spPr>
          <a:xfrm>
            <a:off x="134782" y="2552337"/>
            <a:ext cx="2708700" cy="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739" name="Shape 739">
            <a:extLst>
              <a:ext uri="{FF2B5EF4-FFF2-40B4-BE49-F238E27FC236}">
                <a16:creationId xmlns:a16="http://schemas.microsoft.com/office/drawing/2014/main" id="{9A7B4EA0-52B4-7D53-5DC0-026B4F82D421}"/>
              </a:ext>
            </a:extLst>
          </xdr:cNvPr>
          <xdr:cNvCxnSpPr/>
        </xdr:nvCxnSpPr>
        <xdr:spPr>
          <a:xfrm rot="10800000">
            <a:off x="109966" y="2133950"/>
            <a:ext cx="0" cy="2976000"/>
          </a:xfrm>
          <a:prstGeom prst="straightConnector1">
            <a:avLst/>
          </a:prstGeom>
          <a:noFill/>
          <a:ln w="28575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grpSp>
        <xdr:nvGrpSpPr>
          <xdr:cNvPr id="740" name="Shape 740">
            <a:extLst>
              <a:ext uri="{FF2B5EF4-FFF2-40B4-BE49-F238E27FC236}">
                <a16:creationId xmlns:a16="http://schemas.microsoft.com/office/drawing/2014/main" id="{AAD4E711-F9C5-FAFE-9FAF-01DD520652F5}"/>
              </a:ext>
            </a:extLst>
          </xdr:cNvPr>
          <xdr:cNvGrpSpPr/>
        </xdr:nvGrpSpPr>
        <xdr:grpSpPr>
          <a:xfrm>
            <a:off x="-43548" y="2513065"/>
            <a:ext cx="104163" cy="66423"/>
            <a:chOff x="83330" y="1049550"/>
            <a:chExt cx="53620" cy="59200"/>
          </a:xfrm>
        </xdr:grpSpPr>
        <xdr:sp macro="" textlink="">
          <xdr:nvSpPr>
            <xdr:cNvPr id="831" name="Shape 741">
              <a:extLst>
                <a:ext uri="{FF2B5EF4-FFF2-40B4-BE49-F238E27FC236}">
                  <a16:creationId xmlns:a16="http://schemas.microsoft.com/office/drawing/2014/main" id="{DA81E07D-A411-C383-DC67-D3CA7C69AB24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832" name="Shape 742">
              <a:extLst>
                <a:ext uri="{FF2B5EF4-FFF2-40B4-BE49-F238E27FC236}">
                  <a16:creationId xmlns:a16="http://schemas.microsoft.com/office/drawing/2014/main" id="{C761B6B2-11B1-E21F-22DF-DC2EBC3ECDD3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grpSp>
        <xdr:nvGrpSpPr>
          <xdr:cNvPr id="741" name="Shape 743">
            <a:extLst>
              <a:ext uri="{FF2B5EF4-FFF2-40B4-BE49-F238E27FC236}">
                <a16:creationId xmlns:a16="http://schemas.microsoft.com/office/drawing/2014/main" id="{CFDFFB39-CAAE-E2C3-3DC3-00CBC8433EF3}"/>
              </a:ext>
            </a:extLst>
          </xdr:cNvPr>
          <xdr:cNvGrpSpPr/>
        </xdr:nvGrpSpPr>
        <xdr:grpSpPr>
          <a:xfrm>
            <a:off x="-43548" y="2446629"/>
            <a:ext cx="104163" cy="66423"/>
            <a:chOff x="83330" y="1049550"/>
            <a:chExt cx="53620" cy="59200"/>
          </a:xfrm>
        </xdr:grpSpPr>
        <xdr:sp macro="" textlink="">
          <xdr:nvSpPr>
            <xdr:cNvPr id="829" name="Shape 744">
              <a:extLst>
                <a:ext uri="{FF2B5EF4-FFF2-40B4-BE49-F238E27FC236}">
                  <a16:creationId xmlns:a16="http://schemas.microsoft.com/office/drawing/2014/main" id="{EB010A5C-8507-7C7D-71A0-29A35319D303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830" name="Shape 745">
              <a:extLst>
                <a:ext uri="{FF2B5EF4-FFF2-40B4-BE49-F238E27FC236}">
                  <a16:creationId xmlns:a16="http://schemas.microsoft.com/office/drawing/2014/main" id="{F88ED72E-3D3A-2B21-0412-86D0EF4EFFB3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sp macro="" textlink="">
        <xdr:nvSpPr>
          <xdr:cNvPr id="742" name="Shape 746">
            <a:extLst>
              <a:ext uri="{FF2B5EF4-FFF2-40B4-BE49-F238E27FC236}">
                <a16:creationId xmlns:a16="http://schemas.microsoft.com/office/drawing/2014/main" id="{AD21A092-5C84-4518-5532-FA85B17CEA4F}"/>
              </a:ext>
            </a:extLst>
          </xdr:cNvPr>
          <xdr:cNvSpPr/>
        </xdr:nvSpPr>
        <xdr:spPr>
          <a:xfrm rot="10800000">
            <a:off x="-58325" y="2590155"/>
            <a:ext cx="149400" cy="143100"/>
          </a:xfrm>
          <a:prstGeom prst="snip1Rect">
            <a:avLst>
              <a:gd name="adj" fmla="val 50000"/>
            </a:avLst>
          </a:prstGeom>
          <a:noFill/>
          <a:ln w="9525" cap="flat" cmpd="sng">
            <a:solidFill>
              <a:srgbClr val="999999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743" name="Shape 747">
            <a:extLst>
              <a:ext uri="{FF2B5EF4-FFF2-40B4-BE49-F238E27FC236}">
                <a16:creationId xmlns:a16="http://schemas.microsoft.com/office/drawing/2014/main" id="{A3A8D155-386A-B752-62DB-4DDA5387D27B}"/>
              </a:ext>
            </a:extLst>
          </xdr:cNvPr>
          <xdr:cNvCxnSpPr/>
        </xdr:nvCxnSpPr>
        <xdr:spPr>
          <a:xfrm rot="10800000">
            <a:off x="281496" y="5501171"/>
            <a:ext cx="2368800" cy="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744" name="Shape 748">
            <a:extLst>
              <a:ext uri="{FF2B5EF4-FFF2-40B4-BE49-F238E27FC236}">
                <a16:creationId xmlns:a16="http://schemas.microsoft.com/office/drawing/2014/main" id="{7A77FC91-CFC3-C3B1-84A3-3401DD5EA8DE}"/>
              </a:ext>
            </a:extLst>
          </xdr:cNvPr>
          <xdr:cNvCxnSpPr/>
        </xdr:nvCxnSpPr>
        <xdr:spPr>
          <a:xfrm>
            <a:off x="223059" y="5391766"/>
            <a:ext cx="2521200" cy="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sp macro="" textlink="">
        <xdr:nvSpPr>
          <xdr:cNvPr id="745" name="Shape 749">
            <a:extLst>
              <a:ext uri="{FF2B5EF4-FFF2-40B4-BE49-F238E27FC236}">
                <a16:creationId xmlns:a16="http://schemas.microsoft.com/office/drawing/2014/main" id="{012D13ED-2F09-AC48-4287-4998E0C5C185}"/>
              </a:ext>
            </a:extLst>
          </xdr:cNvPr>
          <xdr:cNvSpPr/>
        </xdr:nvSpPr>
        <xdr:spPr>
          <a:xfrm rot="5400000">
            <a:off x="2551622" y="53033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46" name="Shape 750">
            <a:extLst>
              <a:ext uri="{FF2B5EF4-FFF2-40B4-BE49-F238E27FC236}">
                <a16:creationId xmlns:a16="http://schemas.microsoft.com/office/drawing/2014/main" id="{24319D2F-1EF2-2652-8D85-E93CA0B420AE}"/>
              </a:ext>
            </a:extLst>
          </xdr:cNvPr>
          <xdr:cNvSpPr/>
        </xdr:nvSpPr>
        <xdr:spPr>
          <a:xfrm rot="-5400000">
            <a:off x="2691122" y="53621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47" name="Shape 751">
            <a:extLst>
              <a:ext uri="{FF2B5EF4-FFF2-40B4-BE49-F238E27FC236}">
                <a16:creationId xmlns:a16="http://schemas.microsoft.com/office/drawing/2014/main" id="{914D2ADF-25D1-5EBC-C3AA-79F6D6CE03DF}"/>
              </a:ext>
            </a:extLst>
          </xdr:cNvPr>
          <xdr:cNvSpPr/>
        </xdr:nvSpPr>
        <xdr:spPr>
          <a:xfrm rot="-5400000">
            <a:off x="2412125" y="53579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48" name="Shape 752">
            <a:extLst>
              <a:ext uri="{FF2B5EF4-FFF2-40B4-BE49-F238E27FC236}">
                <a16:creationId xmlns:a16="http://schemas.microsoft.com/office/drawing/2014/main" id="{910D4A0D-F938-19E4-F980-9F5111CF33BA}"/>
              </a:ext>
            </a:extLst>
          </xdr:cNvPr>
          <xdr:cNvSpPr/>
        </xdr:nvSpPr>
        <xdr:spPr>
          <a:xfrm rot="5400000">
            <a:off x="2272625" y="52991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49" name="Shape 753">
            <a:extLst>
              <a:ext uri="{FF2B5EF4-FFF2-40B4-BE49-F238E27FC236}">
                <a16:creationId xmlns:a16="http://schemas.microsoft.com/office/drawing/2014/main" id="{0BFBB3E7-0254-BA88-F437-8B4607374DCC}"/>
              </a:ext>
            </a:extLst>
          </xdr:cNvPr>
          <xdr:cNvSpPr/>
        </xdr:nvSpPr>
        <xdr:spPr>
          <a:xfrm rot="5400000">
            <a:off x="1993628" y="52991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50" name="Shape 754">
            <a:extLst>
              <a:ext uri="{FF2B5EF4-FFF2-40B4-BE49-F238E27FC236}">
                <a16:creationId xmlns:a16="http://schemas.microsoft.com/office/drawing/2014/main" id="{97755793-DF16-D9AD-553F-00D41B607764}"/>
              </a:ext>
            </a:extLst>
          </xdr:cNvPr>
          <xdr:cNvSpPr/>
        </xdr:nvSpPr>
        <xdr:spPr>
          <a:xfrm rot="-5400000">
            <a:off x="2133128" y="53579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51" name="Shape 755">
            <a:extLst>
              <a:ext uri="{FF2B5EF4-FFF2-40B4-BE49-F238E27FC236}">
                <a16:creationId xmlns:a16="http://schemas.microsoft.com/office/drawing/2014/main" id="{4A21A052-955B-9BF8-3CF8-EC2A92D1D16C}"/>
              </a:ext>
            </a:extLst>
          </xdr:cNvPr>
          <xdr:cNvSpPr/>
        </xdr:nvSpPr>
        <xdr:spPr>
          <a:xfrm rot="-5400000">
            <a:off x="1854132" y="53537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52" name="Shape 756">
            <a:extLst>
              <a:ext uri="{FF2B5EF4-FFF2-40B4-BE49-F238E27FC236}">
                <a16:creationId xmlns:a16="http://schemas.microsoft.com/office/drawing/2014/main" id="{76C7DDF0-70D2-ABA7-954A-46EA3CB6BC35}"/>
              </a:ext>
            </a:extLst>
          </xdr:cNvPr>
          <xdr:cNvSpPr/>
        </xdr:nvSpPr>
        <xdr:spPr>
          <a:xfrm rot="5400000">
            <a:off x="-26320" y="5151216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53" name="Shape 757">
            <a:extLst>
              <a:ext uri="{FF2B5EF4-FFF2-40B4-BE49-F238E27FC236}">
                <a16:creationId xmlns:a16="http://schemas.microsoft.com/office/drawing/2014/main" id="{668E8BB8-15C5-0930-D15A-0F1B7D8A3B84}"/>
              </a:ext>
            </a:extLst>
          </xdr:cNvPr>
          <xdr:cNvSpPr/>
        </xdr:nvSpPr>
        <xdr:spPr>
          <a:xfrm rot="5400000">
            <a:off x="1435635" y="52949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54" name="Shape 758">
            <a:extLst>
              <a:ext uri="{FF2B5EF4-FFF2-40B4-BE49-F238E27FC236}">
                <a16:creationId xmlns:a16="http://schemas.microsoft.com/office/drawing/2014/main" id="{6B1B600B-55F2-2016-3717-5C0D59BE5368}"/>
              </a:ext>
            </a:extLst>
          </xdr:cNvPr>
          <xdr:cNvSpPr/>
        </xdr:nvSpPr>
        <xdr:spPr>
          <a:xfrm rot="-5400000">
            <a:off x="1575135" y="53537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55" name="Shape 759">
            <a:extLst>
              <a:ext uri="{FF2B5EF4-FFF2-40B4-BE49-F238E27FC236}">
                <a16:creationId xmlns:a16="http://schemas.microsoft.com/office/drawing/2014/main" id="{FDC965B8-CD42-D57D-876C-818747176446}"/>
              </a:ext>
            </a:extLst>
          </xdr:cNvPr>
          <xdr:cNvSpPr/>
        </xdr:nvSpPr>
        <xdr:spPr>
          <a:xfrm rot="-5400000">
            <a:off x="1296138" y="53495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56" name="Shape 760">
            <a:extLst>
              <a:ext uri="{FF2B5EF4-FFF2-40B4-BE49-F238E27FC236}">
                <a16:creationId xmlns:a16="http://schemas.microsoft.com/office/drawing/2014/main" id="{344C2992-F671-5512-8BF4-CBAA15012D17}"/>
              </a:ext>
            </a:extLst>
          </xdr:cNvPr>
          <xdr:cNvSpPr/>
        </xdr:nvSpPr>
        <xdr:spPr>
          <a:xfrm rot="5400000">
            <a:off x="1156638" y="52907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57" name="Shape 761">
            <a:extLst>
              <a:ext uri="{FF2B5EF4-FFF2-40B4-BE49-F238E27FC236}">
                <a16:creationId xmlns:a16="http://schemas.microsoft.com/office/drawing/2014/main" id="{294B2181-098F-5111-399B-39D3991FE953}"/>
              </a:ext>
            </a:extLst>
          </xdr:cNvPr>
          <xdr:cNvSpPr/>
        </xdr:nvSpPr>
        <xdr:spPr>
          <a:xfrm rot="5400000">
            <a:off x="877628" y="52860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58" name="Shape 762">
            <a:extLst>
              <a:ext uri="{FF2B5EF4-FFF2-40B4-BE49-F238E27FC236}">
                <a16:creationId xmlns:a16="http://schemas.microsoft.com/office/drawing/2014/main" id="{DD65C20A-B9B3-70A3-1514-481752ECFA38}"/>
              </a:ext>
            </a:extLst>
          </xdr:cNvPr>
          <xdr:cNvSpPr/>
        </xdr:nvSpPr>
        <xdr:spPr>
          <a:xfrm rot="-5400000">
            <a:off x="1017128" y="53448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59" name="Shape 763">
            <a:extLst>
              <a:ext uri="{FF2B5EF4-FFF2-40B4-BE49-F238E27FC236}">
                <a16:creationId xmlns:a16="http://schemas.microsoft.com/office/drawing/2014/main" id="{6FA206E4-991E-D161-AACF-7D8A9A138EAE}"/>
              </a:ext>
            </a:extLst>
          </xdr:cNvPr>
          <xdr:cNvSpPr/>
        </xdr:nvSpPr>
        <xdr:spPr>
          <a:xfrm rot="-5400000">
            <a:off x="738131" y="53407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60" name="Shape 764">
            <a:extLst>
              <a:ext uri="{FF2B5EF4-FFF2-40B4-BE49-F238E27FC236}">
                <a16:creationId xmlns:a16="http://schemas.microsoft.com/office/drawing/2014/main" id="{4D485509-B2A3-6D19-F2C9-978205B0F0C1}"/>
              </a:ext>
            </a:extLst>
          </xdr:cNvPr>
          <xdr:cNvSpPr/>
        </xdr:nvSpPr>
        <xdr:spPr>
          <a:xfrm rot="5400000">
            <a:off x="598631" y="52819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61" name="Shape 765">
            <a:extLst>
              <a:ext uri="{FF2B5EF4-FFF2-40B4-BE49-F238E27FC236}">
                <a16:creationId xmlns:a16="http://schemas.microsoft.com/office/drawing/2014/main" id="{546A544B-10E6-453C-3994-37E8967C19FA}"/>
              </a:ext>
            </a:extLst>
          </xdr:cNvPr>
          <xdr:cNvSpPr/>
        </xdr:nvSpPr>
        <xdr:spPr>
          <a:xfrm rot="5400000">
            <a:off x="319634" y="52819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62" name="Shape 766">
            <a:extLst>
              <a:ext uri="{FF2B5EF4-FFF2-40B4-BE49-F238E27FC236}">
                <a16:creationId xmlns:a16="http://schemas.microsoft.com/office/drawing/2014/main" id="{B19703AB-CE65-EA2E-03E6-2E6F1BC0B9CA}"/>
              </a:ext>
            </a:extLst>
          </xdr:cNvPr>
          <xdr:cNvSpPr/>
        </xdr:nvSpPr>
        <xdr:spPr>
          <a:xfrm rot="-5400000">
            <a:off x="459134" y="53407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63" name="Shape 725">
            <a:extLst>
              <a:ext uri="{FF2B5EF4-FFF2-40B4-BE49-F238E27FC236}">
                <a16:creationId xmlns:a16="http://schemas.microsoft.com/office/drawing/2014/main" id="{831B502E-73C0-75B4-B909-8C91B43D892A}"/>
              </a:ext>
            </a:extLst>
          </xdr:cNvPr>
          <xdr:cNvSpPr/>
        </xdr:nvSpPr>
        <xdr:spPr>
          <a:xfrm rot="-5400000">
            <a:off x="180137" y="5336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64" name="Shape 767">
            <a:extLst>
              <a:ext uri="{FF2B5EF4-FFF2-40B4-BE49-F238E27FC236}">
                <a16:creationId xmlns:a16="http://schemas.microsoft.com/office/drawing/2014/main" id="{8B854C2F-501D-A33C-1C5C-45C4ADF1A0A2}"/>
              </a:ext>
            </a:extLst>
          </xdr:cNvPr>
          <xdr:cNvSpPr/>
        </xdr:nvSpPr>
        <xdr:spPr>
          <a:xfrm rot="5400000">
            <a:off x="180137" y="85861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65" name="Shape 768">
            <a:extLst>
              <a:ext uri="{FF2B5EF4-FFF2-40B4-BE49-F238E27FC236}">
                <a16:creationId xmlns:a16="http://schemas.microsoft.com/office/drawing/2014/main" id="{39967CE7-C6A1-6E7B-B063-693E9F054635}"/>
              </a:ext>
            </a:extLst>
          </xdr:cNvPr>
          <xdr:cNvSpPr/>
        </xdr:nvSpPr>
        <xdr:spPr>
          <a:xfrm rot="5400000">
            <a:off x="459134" y="85903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66" name="Shape 769">
            <a:extLst>
              <a:ext uri="{FF2B5EF4-FFF2-40B4-BE49-F238E27FC236}">
                <a16:creationId xmlns:a16="http://schemas.microsoft.com/office/drawing/2014/main" id="{DE1B6A19-78A3-8391-4911-C5ACDBA17A1A}"/>
              </a:ext>
            </a:extLst>
          </xdr:cNvPr>
          <xdr:cNvSpPr/>
        </xdr:nvSpPr>
        <xdr:spPr>
          <a:xfrm rot="5400000">
            <a:off x="738131" y="85903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67" name="Shape 770">
            <a:extLst>
              <a:ext uri="{FF2B5EF4-FFF2-40B4-BE49-F238E27FC236}">
                <a16:creationId xmlns:a16="http://schemas.microsoft.com/office/drawing/2014/main" id="{07AA3220-CFC1-665F-C4B2-D9D0ADE61F15}"/>
              </a:ext>
            </a:extLst>
          </xdr:cNvPr>
          <xdr:cNvSpPr/>
        </xdr:nvSpPr>
        <xdr:spPr>
          <a:xfrm rot="5400000">
            <a:off x="1017128" y="85945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68" name="Shape 771">
            <a:extLst>
              <a:ext uri="{FF2B5EF4-FFF2-40B4-BE49-F238E27FC236}">
                <a16:creationId xmlns:a16="http://schemas.microsoft.com/office/drawing/2014/main" id="{22AEE69D-47B8-FF6F-F10D-8E3BEF4E29A8}"/>
              </a:ext>
            </a:extLst>
          </xdr:cNvPr>
          <xdr:cNvSpPr/>
        </xdr:nvSpPr>
        <xdr:spPr>
          <a:xfrm rot="5400000">
            <a:off x="1296124" y="85945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69" name="Shape 772">
            <a:extLst>
              <a:ext uri="{FF2B5EF4-FFF2-40B4-BE49-F238E27FC236}">
                <a16:creationId xmlns:a16="http://schemas.microsoft.com/office/drawing/2014/main" id="{E807B0A9-0F80-6049-90D3-60D7A4649989}"/>
              </a:ext>
            </a:extLst>
          </xdr:cNvPr>
          <xdr:cNvSpPr/>
        </xdr:nvSpPr>
        <xdr:spPr>
          <a:xfrm rot="5400000">
            <a:off x="1575121" y="8598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70" name="Shape 773">
            <a:extLst>
              <a:ext uri="{FF2B5EF4-FFF2-40B4-BE49-F238E27FC236}">
                <a16:creationId xmlns:a16="http://schemas.microsoft.com/office/drawing/2014/main" id="{FB37FA4A-045F-4CE9-B15B-5B73CC437551}"/>
              </a:ext>
            </a:extLst>
          </xdr:cNvPr>
          <xdr:cNvSpPr/>
        </xdr:nvSpPr>
        <xdr:spPr>
          <a:xfrm rot="5400000">
            <a:off x="1854132" y="86034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71" name="Shape 774">
            <a:extLst>
              <a:ext uri="{FF2B5EF4-FFF2-40B4-BE49-F238E27FC236}">
                <a16:creationId xmlns:a16="http://schemas.microsoft.com/office/drawing/2014/main" id="{DDE9BF7B-B3B4-BFFD-8802-897C702EF78B}"/>
              </a:ext>
            </a:extLst>
          </xdr:cNvPr>
          <xdr:cNvSpPr/>
        </xdr:nvSpPr>
        <xdr:spPr>
          <a:xfrm rot="5400000">
            <a:off x="2133128" y="86076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72" name="Shape 775">
            <a:extLst>
              <a:ext uri="{FF2B5EF4-FFF2-40B4-BE49-F238E27FC236}">
                <a16:creationId xmlns:a16="http://schemas.microsoft.com/office/drawing/2014/main" id="{FEDCAD97-40D1-334E-E1EA-57764875D6D7}"/>
              </a:ext>
            </a:extLst>
          </xdr:cNvPr>
          <xdr:cNvSpPr/>
        </xdr:nvSpPr>
        <xdr:spPr>
          <a:xfrm rot="5400000">
            <a:off x="2412125" y="86075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73" name="Shape 776">
            <a:extLst>
              <a:ext uri="{FF2B5EF4-FFF2-40B4-BE49-F238E27FC236}">
                <a16:creationId xmlns:a16="http://schemas.microsoft.com/office/drawing/2014/main" id="{E01DE31C-3EE9-2CCE-11F0-9F463BDE1A12}"/>
              </a:ext>
            </a:extLst>
          </xdr:cNvPr>
          <xdr:cNvSpPr/>
        </xdr:nvSpPr>
        <xdr:spPr>
          <a:xfrm rot="5400000">
            <a:off x="2691122" y="8611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74" name="Shape 777">
            <a:extLst>
              <a:ext uri="{FF2B5EF4-FFF2-40B4-BE49-F238E27FC236}">
                <a16:creationId xmlns:a16="http://schemas.microsoft.com/office/drawing/2014/main" id="{8A298DC0-B277-AF60-2BF6-6E999D74A60D}"/>
              </a:ext>
            </a:extLst>
          </xdr:cNvPr>
          <xdr:cNvSpPr/>
        </xdr:nvSpPr>
        <xdr:spPr>
          <a:xfrm rot="-5400000">
            <a:off x="319637" y="8640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75" name="Shape 778">
            <a:extLst>
              <a:ext uri="{FF2B5EF4-FFF2-40B4-BE49-F238E27FC236}">
                <a16:creationId xmlns:a16="http://schemas.microsoft.com/office/drawing/2014/main" id="{A2DCC4B4-374E-749D-7D6E-738842232ABD}"/>
              </a:ext>
            </a:extLst>
          </xdr:cNvPr>
          <xdr:cNvSpPr/>
        </xdr:nvSpPr>
        <xdr:spPr>
          <a:xfrm rot="-5400000">
            <a:off x="598634" y="86447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76" name="Shape 779">
            <a:extLst>
              <a:ext uri="{FF2B5EF4-FFF2-40B4-BE49-F238E27FC236}">
                <a16:creationId xmlns:a16="http://schemas.microsoft.com/office/drawing/2014/main" id="{530EE3C2-66F7-B813-533A-7004619219B0}"/>
              </a:ext>
            </a:extLst>
          </xdr:cNvPr>
          <xdr:cNvSpPr/>
        </xdr:nvSpPr>
        <xdr:spPr>
          <a:xfrm rot="-5400000">
            <a:off x="877631" y="86447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77" name="Shape 780">
            <a:extLst>
              <a:ext uri="{FF2B5EF4-FFF2-40B4-BE49-F238E27FC236}">
                <a16:creationId xmlns:a16="http://schemas.microsoft.com/office/drawing/2014/main" id="{6DC752B6-5850-5643-960F-DCF4CACEE04F}"/>
              </a:ext>
            </a:extLst>
          </xdr:cNvPr>
          <xdr:cNvSpPr/>
        </xdr:nvSpPr>
        <xdr:spPr>
          <a:xfrm rot="-5400000">
            <a:off x="1156628" y="86488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78" name="Shape 781">
            <a:extLst>
              <a:ext uri="{FF2B5EF4-FFF2-40B4-BE49-F238E27FC236}">
                <a16:creationId xmlns:a16="http://schemas.microsoft.com/office/drawing/2014/main" id="{ECC4D50F-C5CF-276C-C66F-30731ABB82CD}"/>
              </a:ext>
            </a:extLst>
          </xdr:cNvPr>
          <xdr:cNvSpPr/>
        </xdr:nvSpPr>
        <xdr:spPr>
          <a:xfrm rot="-5400000">
            <a:off x="1435624" y="86489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79" name="Shape 782">
            <a:extLst>
              <a:ext uri="{FF2B5EF4-FFF2-40B4-BE49-F238E27FC236}">
                <a16:creationId xmlns:a16="http://schemas.microsoft.com/office/drawing/2014/main" id="{C27950C9-B0D4-BE35-EE3F-E4EA08C1BAA5}"/>
              </a:ext>
            </a:extLst>
          </xdr:cNvPr>
          <xdr:cNvSpPr/>
        </xdr:nvSpPr>
        <xdr:spPr>
          <a:xfrm rot="-5400000">
            <a:off x="1714621" y="86530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80" name="Shape 783">
            <a:extLst>
              <a:ext uri="{FF2B5EF4-FFF2-40B4-BE49-F238E27FC236}">
                <a16:creationId xmlns:a16="http://schemas.microsoft.com/office/drawing/2014/main" id="{C0F6E2BE-031C-D08B-5701-F2BF5F4FEF38}"/>
              </a:ext>
            </a:extLst>
          </xdr:cNvPr>
          <xdr:cNvSpPr/>
        </xdr:nvSpPr>
        <xdr:spPr>
          <a:xfrm rot="-5400000">
            <a:off x="1993632" y="8657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81" name="Shape 784">
            <a:extLst>
              <a:ext uri="{FF2B5EF4-FFF2-40B4-BE49-F238E27FC236}">
                <a16:creationId xmlns:a16="http://schemas.microsoft.com/office/drawing/2014/main" id="{1F10DCC0-91EF-BE82-D906-3DC7C27AADAA}"/>
              </a:ext>
            </a:extLst>
          </xdr:cNvPr>
          <xdr:cNvSpPr/>
        </xdr:nvSpPr>
        <xdr:spPr>
          <a:xfrm rot="-5400000">
            <a:off x="2272628" y="86619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82" name="Shape 785">
            <a:extLst>
              <a:ext uri="{FF2B5EF4-FFF2-40B4-BE49-F238E27FC236}">
                <a16:creationId xmlns:a16="http://schemas.microsoft.com/office/drawing/2014/main" id="{1D31FF06-8CFC-FB3E-9565-EE8E684753A6}"/>
              </a:ext>
            </a:extLst>
          </xdr:cNvPr>
          <xdr:cNvSpPr/>
        </xdr:nvSpPr>
        <xdr:spPr>
          <a:xfrm rot="-5400000">
            <a:off x="2551625" y="86619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83" name="Shape 786">
            <a:extLst>
              <a:ext uri="{FF2B5EF4-FFF2-40B4-BE49-F238E27FC236}">
                <a16:creationId xmlns:a16="http://schemas.microsoft.com/office/drawing/2014/main" id="{AD7C00FD-8173-8D68-C0FA-6F9E69D75F4B}"/>
              </a:ext>
            </a:extLst>
          </xdr:cNvPr>
          <xdr:cNvSpPr/>
        </xdr:nvSpPr>
        <xdr:spPr>
          <a:xfrm>
            <a:off x="134775" y="83344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84" name="Shape 787">
            <a:extLst>
              <a:ext uri="{FF2B5EF4-FFF2-40B4-BE49-F238E27FC236}">
                <a16:creationId xmlns:a16="http://schemas.microsoft.com/office/drawing/2014/main" id="{9B4B3C9B-C89C-C619-4DD2-BE4EC1D120A1}"/>
              </a:ext>
            </a:extLst>
          </xdr:cNvPr>
          <xdr:cNvSpPr/>
        </xdr:nvSpPr>
        <xdr:spPr>
          <a:xfrm rot="10800000">
            <a:off x="193575" y="81949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85" name="Shape 788">
            <a:extLst>
              <a:ext uri="{FF2B5EF4-FFF2-40B4-BE49-F238E27FC236}">
                <a16:creationId xmlns:a16="http://schemas.microsoft.com/office/drawing/2014/main" id="{652D909F-FFE3-3009-64F5-4DB8B981E4E6}"/>
              </a:ext>
            </a:extLst>
          </xdr:cNvPr>
          <xdr:cNvSpPr/>
        </xdr:nvSpPr>
        <xdr:spPr>
          <a:xfrm>
            <a:off x="134775" y="80554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86" name="Shape 789">
            <a:extLst>
              <a:ext uri="{FF2B5EF4-FFF2-40B4-BE49-F238E27FC236}">
                <a16:creationId xmlns:a16="http://schemas.microsoft.com/office/drawing/2014/main" id="{93495C4A-9F49-A1D8-D1C9-E4B013BE9EAC}"/>
              </a:ext>
            </a:extLst>
          </xdr:cNvPr>
          <xdr:cNvSpPr/>
        </xdr:nvSpPr>
        <xdr:spPr>
          <a:xfrm rot="10800000">
            <a:off x="193575" y="79159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87" name="Shape 790">
            <a:extLst>
              <a:ext uri="{FF2B5EF4-FFF2-40B4-BE49-F238E27FC236}">
                <a16:creationId xmlns:a16="http://schemas.microsoft.com/office/drawing/2014/main" id="{3928DBEC-091D-0C12-38F2-C51657F56F0B}"/>
              </a:ext>
            </a:extLst>
          </xdr:cNvPr>
          <xdr:cNvSpPr/>
        </xdr:nvSpPr>
        <xdr:spPr>
          <a:xfrm>
            <a:off x="134775" y="77764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88" name="Shape 791">
            <a:extLst>
              <a:ext uri="{FF2B5EF4-FFF2-40B4-BE49-F238E27FC236}">
                <a16:creationId xmlns:a16="http://schemas.microsoft.com/office/drawing/2014/main" id="{4810AB87-F3D3-453B-4159-9C6323D7E02D}"/>
              </a:ext>
            </a:extLst>
          </xdr:cNvPr>
          <xdr:cNvSpPr/>
        </xdr:nvSpPr>
        <xdr:spPr>
          <a:xfrm rot="10800000">
            <a:off x="193575" y="76369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89" name="Shape 792">
            <a:extLst>
              <a:ext uri="{FF2B5EF4-FFF2-40B4-BE49-F238E27FC236}">
                <a16:creationId xmlns:a16="http://schemas.microsoft.com/office/drawing/2014/main" id="{AA0A2540-3E95-E310-E6BE-05095721E2FF}"/>
              </a:ext>
            </a:extLst>
          </xdr:cNvPr>
          <xdr:cNvSpPr/>
        </xdr:nvSpPr>
        <xdr:spPr>
          <a:xfrm>
            <a:off x="134775" y="74974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90" name="Shape 793">
            <a:extLst>
              <a:ext uri="{FF2B5EF4-FFF2-40B4-BE49-F238E27FC236}">
                <a16:creationId xmlns:a16="http://schemas.microsoft.com/office/drawing/2014/main" id="{4378CC24-CB41-39EB-02E2-0511D1BEDC9C}"/>
              </a:ext>
            </a:extLst>
          </xdr:cNvPr>
          <xdr:cNvSpPr/>
        </xdr:nvSpPr>
        <xdr:spPr>
          <a:xfrm rot="10800000">
            <a:off x="193575" y="73579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91" name="Shape 794">
            <a:extLst>
              <a:ext uri="{FF2B5EF4-FFF2-40B4-BE49-F238E27FC236}">
                <a16:creationId xmlns:a16="http://schemas.microsoft.com/office/drawing/2014/main" id="{2F1B4785-1D5E-ADF2-99A4-EA6DF5531CEF}"/>
              </a:ext>
            </a:extLst>
          </xdr:cNvPr>
          <xdr:cNvSpPr/>
        </xdr:nvSpPr>
        <xdr:spPr>
          <a:xfrm>
            <a:off x="134775" y="72184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92" name="Shape 795">
            <a:extLst>
              <a:ext uri="{FF2B5EF4-FFF2-40B4-BE49-F238E27FC236}">
                <a16:creationId xmlns:a16="http://schemas.microsoft.com/office/drawing/2014/main" id="{C83255D9-7116-813C-6242-AC620150D168}"/>
              </a:ext>
            </a:extLst>
          </xdr:cNvPr>
          <xdr:cNvSpPr/>
        </xdr:nvSpPr>
        <xdr:spPr>
          <a:xfrm rot="10800000">
            <a:off x="193575" y="70789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93" name="Shape 796">
            <a:extLst>
              <a:ext uri="{FF2B5EF4-FFF2-40B4-BE49-F238E27FC236}">
                <a16:creationId xmlns:a16="http://schemas.microsoft.com/office/drawing/2014/main" id="{1AD2ECC7-E10B-24EC-0AC3-D4386343EF16}"/>
              </a:ext>
            </a:extLst>
          </xdr:cNvPr>
          <xdr:cNvSpPr/>
        </xdr:nvSpPr>
        <xdr:spPr>
          <a:xfrm>
            <a:off x="134775" y="69394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94" name="Shape 797">
            <a:extLst>
              <a:ext uri="{FF2B5EF4-FFF2-40B4-BE49-F238E27FC236}">
                <a16:creationId xmlns:a16="http://schemas.microsoft.com/office/drawing/2014/main" id="{90035274-32C4-B115-E89B-D4DFBE030C5C}"/>
              </a:ext>
            </a:extLst>
          </xdr:cNvPr>
          <xdr:cNvSpPr/>
        </xdr:nvSpPr>
        <xdr:spPr>
          <a:xfrm rot="10800000">
            <a:off x="193575" y="67999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95" name="Shape 798">
            <a:extLst>
              <a:ext uri="{FF2B5EF4-FFF2-40B4-BE49-F238E27FC236}">
                <a16:creationId xmlns:a16="http://schemas.microsoft.com/office/drawing/2014/main" id="{988B5D33-DF93-1C7F-5E7A-914D2893D361}"/>
              </a:ext>
            </a:extLst>
          </xdr:cNvPr>
          <xdr:cNvSpPr/>
        </xdr:nvSpPr>
        <xdr:spPr>
          <a:xfrm>
            <a:off x="134775" y="66604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96" name="Shape 799">
            <a:extLst>
              <a:ext uri="{FF2B5EF4-FFF2-40B4-BE49-F238E27FC236}">
                <a16:creationId xmlns:a16="http://schemas.microsoft.com/office/drawing/2014/main" id="{4FF69702-19F8-441A-7CAF-B8D8CCFB6C33}"/>
              </a:ext>
            </a:extLst>
          </xdr:cNvPr>
          <xdr:cNvSpPr/>
        </xdr:nvSpPr>
        <xdr:spPr>
          <a:xfrm rot="10800000">
            <a:off x="193575" y="65209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97" name="Shape 800">
            <a:extLst>
              <a:ext uri="{FF2B5EF4-FFF2-40B4-BE49-F238E27FC236}">
                <a16:creationId xmlns:a16="http://schemas.microsoft.com/office/drawing/2014/main" id="{1B7D23ED-EF65-2263-EB89-3A5D825CD859}"/>
              </a:ext>
            </a:extLst>
          </xdr:cNvPr>
          <xdr:cNvSpPr/>
        </xdr:nvSpPr>
        <xdr:spPr>
          <a:xfrm>
            <a:off x="134775" y="63814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98" name="Shape 801">
            <a:extLst>
              <a:ext uri="{FF2B5EF4-FFF2-40B4-BE49-F238E27FC236}">
                <a16:creationId xmlns:a16="http://schemas.microsoft.com/office/drawing/2014/main" id="{D18FF7AE-6AD7-C86C-D3B9-7243B4DDC2D8}"/>
              </a:ext>
            </a:extLst>
          </xdr:cNvPr>
          <xdr:cNvSpPr/>
        </xdr:nvSpPr>
        <xdr:spPr>
          <a:xfrm rot="10800000">
            <a:off x="193575" y="62419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799" name="Shape 802">
            <a:extLst>
              <a:ext uri="{FF2B5EF4-FFF2-40B4-BE49-F238E27FC236}">
                <a16:creationId xmlns:a16="http://schemas.microsoft.com/office/drawing/2014/main" id="{17090310-8B81-4994-9D35-FC884A73279A}"/>
              </a:ext>
            </a:extLst>
          </xdr:cNvPr>
          <xdr:cNvSpPr/>
        </xdr:nvSpPr>
        <xdr:spPr>
          <a:xfrm>
            <a:off x="134763" y="61024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00" name="Shape 803">
            <a:extLst>
              <a:ext uri="{FF2B5EF4-FFF2-40B4-BE49-F238E27FC236}">
                <a16:creationId xmlns:a16="http://schemas.microsoft.com/office/drawing/2014/main" id="{2FB83D1E-9D2F-1827-2369-A810003912FB}"/>
              </a:ext>
            </a:extLst>
          </xdr:cNvPr>
          <xdr:cNvSpPr/>
        </xdr:nvSpPr>
        <xdr:spPr>
          <a:xfrm rot="10800000">
            <a:off x="193563" y="59629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01" name="Shape 804">
            <a:extLst>
              <a:ext uri="{FF2B5EF4-FFF2-40B4-BE49-F238E27FC236}">
                <a16:creationId xmlns:a16="http://schemas.microsoft.com/office/drawing/2014/main" id="{841C850D-8D72-8204-76A5-00FCF0C11E7A}"/>
              </a:ext>
            </a:extLst>
          </xdr:cNvPr>
          <xdr:cNvSpPr/>
        </xdr:nvSpPr>
        <xdr:spPr>
          <a:xfrm>
            <a:off x="134763" y="58234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02" name="Shape 805">
            <a:extLst>
              <a:ext uri="{FF2B5EF4-FFF2-40B4-BE49-F238E27FC236}">
                <a16:creationId xmlns:a16="http://schemas.microsoft.com/office/drawing/2014/main" id="{D172A7DF-35CE-8B29-4713-A5466CE11656}"/>
              </a:ext>
            </a:extLst>
          </xdr:cNvPr>
          <xdr:cNvSpPr/>
        </xdr:nvSpPr>
        <xdr:spPr>
          <a:xfrm rot="10800000">
            <a:off x="193563" y="56839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03" name="Shape 806">
            <a:extLst>
              <a:ext uri="{FF2B5EF4-FFF2-40B4-BE49-F238E27FC236}">
                <a16:creationId xmlns:a16="http://schemas.microsoft.com/office/drawing/2014/main" id="{7EF70863-1F9E-8171-CAB3-B85C5C88E34D}"/>
              </a:ext>
            </a:extLst>
          </xdr:cNvPr>
          <xdr:cNvSpPr/>
        </xdr:nvSpPr>
        <xdr:spPr>
          <a:xfrm>
            <a:off x="134763" y="55444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04" name="Shape 807">
            <a:extLst>
              <a:ext uri="{FF2B5EF4-FFF2-40B4-BE49-F238E27FC236}">
                <a16:creationId xmlns:a16="http://schemas.microsoft.com/office/drawing/2014/main" id="{B57CF52A-63FA-8C68-4A18-8E46186CCB89}"/>
              </a:ext>
            </a:extLst>
          </xdr:cNvPr>
          <xdr:cNvSpPr/>
        </xdr:nvSpPr>
        <xdr:spPr>
          <a:xfrm rot="10800000">
            <a:off x="2745513" y="55571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05" name="Shape 808">
            <a:extLst>
              <a:ext uri="{FF2B5EF4-FFF2-40B4-BE49-F238E27FC236}">
                <a16:creationId xmlns:a16="http://schemas.microsoft.com/office/drawing/2014/main" id="{B716B94F-65BC-1741-6F03-FC37CF0E6F14}"/>
              </a:ext>
            </a:extLst>
          </xdr:cNvPr>
          <xdr:cNvSpPr/>
        </xdr:nvSpPr>
        <xdr:spPr>
          <a:xfrm>
            <a:off x="2686713" y="56966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06" name="Shape 809">
            <a:extLst>
              <a:ext uri="{FF2B5EF4-FFF2-40B4-BE49-F238E27FC236}">
                <a16:creationId xmlns:a16="http://schemas.microsoft.com/office/drawing/2014/main" id="{847D2B3C-2353-2BF1-B614-39C236B04F89}"/>
              </a:ext>
            </a:extLst>
          </xdr:cNvPr>
          <xdr:cNvSpPr/>
        </xdr:nvSpPr>
        <xdr:spPr>
          <a:xfrm rot="10800000">
            <a:off x="2745513" y="58361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07" name="Shape 810">
            <a:extLst>
              <a:ext uri="{FF2B5EF4-FFF2-40B4-BE49-F238E27FC236}">
                <a16:creationId xmlns:a16="http://schemas.microsoft.com/office/drawing/2014/main" id="{F885778D-1C05-E94F-7755-C515200B14A9}"/>
              </a:ext>
            </a:extLst>
          </xdr:cNvPr>
          <xdr:cNvSpPr/>
        </xdr:nvSpPr>
        <xdr:spPr>
          <a:xfrm>
            <a:off x="2686713" y="59756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08" name="Shape 811">
            <a:extLst>
              <a:ext uri="{FF2B5EF4-FFF2-40B4-BE49-F238E27FC236}">
                <a16:creationId xmlns:a16="http://schemas.microsoft.com/office/drawing/2014/main" id="{2F08E926-280D-F8E6-9B18-9DDF0CB3E947}"/>
              </a:ext>
            </a:extLst>
          </xdr:cNvPr>
          <xdr:cNvSpPr/>
        </xdr:nvSpPr>
        <xdr:spPr>
          <a:xfrm rot="10800000">
            <a:off x="2745513" y="61151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09" name="Shape 812">
            <a:extLst>
              <a:ext uri="{FF2B5EF4-FFF2-40B4-BE49-F238E27FC236}">
                <a16:creationId xmlns:a16="http://schemas.microsoft.com/office/drawing/2014/main" id="{E71B0C2E-5666-73B9-548B-09183B5BB2B8}"/>
              </a:ext>
            </a:extLst>
          </xdr:cNvPr>
          <xdr:cNvSpPr/>
        </xdr:nvSpPr>
        <xdr:spPr>
          <a:xfrm>
            <a:off x="2686713" y="62546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10" name="Shape 813">
            <a:extLst>
              <a:ext uri="{FF2B5EF4-FFF2-40B4-BE49-F238E27FC236}">
                <a16:creationId xmlns:a16="http://schemas.microsoft.com/office/drawing/2014/main" id="{E0615B89-9A54-121B-71ED-FBEB699E71F0}"/>
              </a:ext>
            </a:extLst>
          </xdr:cNvPr>
          <xdr:cNvSpPr/>
        </xdr:nvSpPr>
        <xdr:spPr>
          <a:xfrm rot="10800000">
            <a:off x="2745513" y="63941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11" name="Shape 814">
            <a:extLst>
              <a:ext uri="{FF2B5EF4-FFF2-40B4-BE49-F238E27FC236}">
                <a16:creationId xmlns:a16="http://schemas.microsoft.com/office/drawing/2014/main" id="{9E09330F-8DDF-29EB-D0F8-0FD673186D24}"/>
              </a:ext>
            </a:extLst>
          </xdr:cNvPr>
          <xdr:cNvSpPr/>
        </xdr:nvSpPr>
        <xdr:spPr>
          <a:xfrm>
            <a:off x="2686713" y="65336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12" name="Shape 815">
            <a:extLst>
              <a:ext uri="{FF2B5EF4-FFF2-40B4-BE49-F238E27FC236}">
                <a16:creationId xmlns:a16="http://schemas.microsoft.com/office/drawing/2014/main" id="{388A5F9F-50F1-88C2-78BA-7A3CEBC65FB3}"/>
              </a:ext>
            </a:extLst>
          </xdr:cNvPr>
          <xdr:cNvSpPr/>
        </xdr:nvSpPr>
        <xdr:spPr>
          <a:xfrm rot="10800000">
            <a:off x="2745513" y="66731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13" name="Shape 816">
            <a:extLst>
              <a:ext uri="{FF2B5EF4-FFF2-40B4-BE49-F238E27FC236}">
                <a16:creationId xmlns:a16="http://schemas.microsoft.com/office/drawing/2014/main" id="{DB5EE7D6-5D29-0F13-1860-CDAF4A48581E}"/>
              </a:ext>
            </a:extLst>
          </xdr:cNvPr>
          <xdr:cNvSpPr/>
        </xdr:nvSpPr>
        <xdr:spPr>
          <a:xfrm>
            <a:off x="2686713" y="68126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14" name="Shape 817">
            <a:extLst>
              <a:ext uri="{FF2B5EF4-FFF2-40B4-BE49-F238E27FC236}">
                <a16:creationId xmlns:a16="http://schemas.microsoft.com/office/drawing/2014/main" id="{158BD659-D482-6410-4203-96D3DAFC9F08}"/>
              </a:ext>
            </a:extLst>
          </xdr:cNvPr>
          <xdr:cNvSpPr/>
        </xdr:nvSpPr>
        <xdr:spPr>
          <a:xfrm rot="10800000">
            <a:off x="2745513" y="69521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15" name="Shape 818">
            <a:extLst>
              <a:ext uri="{FF2B5EF4-FFF2-40B4-BE49-F238E27FC236}">
                <a16:creationId xmlns:a16="http://schemas.microsoft.com/office/drawing/2014/main" id="{C742F01F-746A-F180-715D-758952BA7D6F}"/>
              </a:ext>
            </a:extLst>
          </xdr:cNvPr>
          <xdr:cNvSpPr/>
        </xdr:nvSpPr>
        <xdr:spPr>
          <a:xfrm>
            <a:off x="2686713" y="70916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16" name="Shape 819">
            <a:extLst>
              <a:ext uri="{FF2B5EF4-FFF2-40B4-BE49-F238E27FC236}">
                <a16:creationId xmlns:a16="http://schemas.microsoft.com/office/drawing/2014/main" id="{95988AA3-8324-E64D-7B40-25F98DC7C27F}"/>
              </a:ext>
            </a:extLst>
          </xdr:cNvPr>
          <xdr:cNvSpPr/>
        </xdr:nvSpPr>
        <xdr:spPr>
          <a:xfrm rot="10800000">
            <a:off x="2745513" y="72311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17" name="Shape 820">
            <a:extLst>
              <a:ext uri="{FF2B5EF4-FFF2-40B4-BE49-F238E27FC236}">
                <a16:creationId xmlns:a16="http://schemas.microsoft.com/office/drawing/2014/main" id="{0E5F00FB-F1F4-55F9-D414-C1BEE1B541F1}"/>
              </a:ext>
            </a:extLst>
          </xdr:cNvPr>
          <xdr:cNvSpPr/>
        </xdr:nvSpPr>
        <xdr:spPr>
          <a:xfrm>
            <a:off x="2686713" y="73706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18" name="Shape 821">
            <a:extLst>
              <a:ext uri="{FF2B5EF4-FFF2-40B4-BE49-F238E27FC236}">
                <a16:creationId xmlns:a16="http://schemas.microsoft.com/office/drawing/2014/main" id="{F6B3D536-CAD1-9892-3CB4-3B21825D4E45}"/>
              </a:ext>
            </a:extLst>
          </xdr:cNvPr>
          <xdr:cNvSpPr/>
        </xdr:nvSpPr>
        <xdr:spPr>
          <a:xfrm rot="10800000">
            <a:off x="2745513" y="75101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19" name="Shape 822">
            <a:extLst>
              <a:ext uri="{FF2B5EF4-FFF2-40B4-BE49-F238E27FC236}">
                <a16:creationId xmlns:a16="http://schemas.microsoft.com/office/drawing/2014/main" id="{1C8A3C5F-68C4-A3A7-83CF-C240B584136F}"/>
              </a:ext>
            </a:extLst>
          </xdr:cNvPr>
          <xdr:cNvSpPr/>
        </xdr:nvSpPr>
        <xdr:spPr>
          <a:xfrm>
            <a:off x="2686713" y="76496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20" name="Shape 823">
            <a:extLst>
              <a:ext uri="{FF2B5EF4-FFF2-40B4-BE49-F238E27FC236}">
                <a16:creationId xmlns:a16="http://schemas.microsoft.com/office/drawing/2014/main" id="{D08E7752-09FA-96D8-C944-7CE7B9C1992B}"/>
              </a:ext>
            </a:extLst>
          </xdr:cNvPr>
          <xdr:cNvSpPr/>
        </xdr:nvSpPr>
        <xdr:spPr>
          <a:xfrm rot="10800000">
            <a:off x="2745525" y="77891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21" name="Shape 824">
            <a:extLst>
              <a:ext uri="{FF2B5EF4-FFF2-40B4-BE49-F238E27FC236}">
                <a16:creationId xmlns:a16="http://schemas.microsoft.com/office/drawing/2014/main" id="{B8A1DCBF-F623-F8EB-1275-52CB06F1600F}"/>
              </a:ext>
            </a:extLst>
          </xdr:cNvPr>
          <xdr:cNvSpPr/>
        </xdr:nvSpPr>
        <xdr:spPr>
          <a:xfrm>
            <a:off x="2686725" y="79286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22" name="Shape 825">
            <a:extLst>
              <a:ext uri="{FF2B5EF4-FFF2-40B4-BE49-F238E27FC236}">
                <a16:creationId xmlns:a16="http://schemas.microsoft.com/office/drawing/2014/main" id="{579890C9-B222-6D5B-3420-44C30F5CBBFC}"/>
              </a:ext>
            </a:extLst>
          </xdr:cNvPr>
          <xdr:cNvSpPr/>
        </xdr:nvSpPr>
        <xdr:spPr>
          <a:xfrm rot="10800000">
            <a:off x="2745525" y="80681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23" name="Shape 826">
            <a:extLst>
              <a:ext uri="{FF2B5EF4-FFF2-40B4-BE49-F238E27FC236}">
                <a16:creationId xmlns:a16="http://schemas.microsoft.com/office/drawing/2014/main" id="{D32218CA-AE4C-9F05-2225-772C94F27C46}"/>
              </a:ext>
            </a:extLst>
          </xdr:cNvPr>
          <xdr:cNvSpPr/>
        </xdr:nvSpPr>
        <xdr:spPr>
          <a:xfrm>
            <a:off x="2686725" y="82076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24" name="Shape 827">
            <a:extLst>
              <a:ext uri="{FF2B5EF4-FFF2-40B4-BE49-F238E27FC236}">
                <a16:creationId xmlns:a16="http://schemas.microsoft.com/office/drawing/2014/main" id="{E3A67773-820A-633B-04F0-94D380D8A1E3}"/>
              </a:ext>
            </a:extLst>
          </xdr:cNvPr>
          <xdr:cNvSpPr/>
        </xdr:nvSpPr>
        <xdr:spPr>
          <a:xfrm rot="10800000">
            <a:off x="2745525" y="8347050"/>
            <a:ext cx="58800" cy="1827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25" name="Shape 828">
            <a:extLst>
              <a:ext uri="{FF2B5EF4-FFF2-40B4-BE49-F238E27FC236}">
                <a16:creationId xmlns:a16="http://schemas.microsoft.com/office/drawing/2014/main" id="{527FB81E-F613-DF70-15A9-B7BAE8DAB30E}"/>
              </a:ext>
            </a:extLst>
          </xdr:cNvPr>
          <xdr:cNvSpPr/>
        </xdr:nvSpPr>
        <xdr:spPr>
          <a:xfrm>
            <a:off x="2691125" y="5461300"/>
            <a:ext cx="58800" cy="960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26" name="Shape 829">
            <a:extLst>
              <a:ext uri="{FF2B5EF4-FFF2-40B4-BE49-F238E27FC236}">
                <a16:creationId xmlns:a16="http://schemas.microsoft.com/office/drawing/2014/main" id="{9202EF73-17E6-A6F1-111A-0F0C158A9566}"/>
              </a:ext>
            </a:extLst>
          </xdr:cNvPr>
          <xdr:cNvSpPr/>
        </xdr:nvSpPr>
        <xdr:spPr>
          <a:xfrm>
            <a:off x="2691125" y="8529750"/>
            <a:ext cx="58800" cy="1224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27" name="Shape 830">
            <a:extLst>
              <a:ext uri="{FF2B5EF4-FFF2-40B4-BE49-F238E27FC236}">
                <a16:creationId xmlns:a16="http://schemas.microsoft.com/office/drawing/2014/main" id="{493011A4-CF47-E6E9-A90B-5FAD643EA576}"/>
              </a:ext>
            </a:extLst>
          </xdr:cNvPr>
          <xdr:cNvSpPr/>
        </xdr:nvSpPr>
        <xdr:spPr>
          <a:xfrm rot="10800000">
            <a:off x="188775" y="8474025"/>
            <a:ext cx="58800" cy="1533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28" name="Shape 831">
            <a:extLst>
              <a:ext uri="{FF2B5EF4-FFF2-40B4-BE49-F238E27FC236}">
                <a16:creationId xmlns:a16="http://schemas.microsoft.com/office/drawing/2014/main" id="{CE11C934-FFC7-B8F2-41D3-221BEBA8799F}"/>
              </a:ext>
            </a:extLst>
          </xdr:cNvPr>
          <xdr:cNvSpPr/>
        </xdr:nvSpPr>
        <xdr:spPr>
          <a:xfrm rot="10800000">
            <a:off x="193575" y="5434900"/>
            <a:ext cx="58800" cy="10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</xdr:grpSp>
    <xdr:clientData fLocksWithSheet="0"/>
  </xdr:oneCellAnchor>
  <xdr:oneCellAnchor>
    <xdr:from>
      <xdr:col>24</xdr:col>
      <xdr:colOff>652463</xdr:colOff>
      <xdr:row>14</xdr:row>
      <xdr:rowOff>166687</xdr:rowOff>
    </xdr:from>
    <xdr:ext cx="3019425" cy="8943975"/>
    <xdr:grpSp>
      <xdr:nvGrpSpPr>
        <xdr:cNvPr id="864" name="Shape 2" title="Рисунок">
          <a:extLst>
            <a:ext uri="{FF2B5EF4-FFF2-40B4-BE49-F238E27FC236}">
              <a16:creationId xmlns:a16="http://schemas.microsoft.com/office/drawing/2014/main" id="{E09B8FDF-A98E-41ED-9F8C-B4BEAF5AA128}"/>
            </a:ext>
          </a:extLst>
        </xdr:cNvPr>
        <xdr:cNvGrpSpPr/>
      </xdr:nvGrpSpPr>
      <xdr:grpSpPr>
        <a:xfrm>
          <a:off x="15749588" y="4691062"/>
          <a:ext cx="3019425" cy="8943975"/>
          <a:chOff x="-58325" y="-60874"/>
          <a:chExt cx="3066009" cy="8998878"/>
        </a:xfrm>
      </xdr:grpSpPr>
      <xdr:sp macro="" textlink="">
        <xdr:nvSpPr>
          <xdr:cNvPr id="865" name="Shape 858">
            <a:extLst>
              <a:ext uri="{FF2B5EF4-FFF2-40B4-BE49-F238E27FC236}">
                <a16:creationId xmlns:a16="http://schemas.microsoft.com/office/drawing/2014/main" id="{A3A3A7E4-ED8C-CE20-3CE4-89635AA85D44}"/>
              </a:ext>
            </a:extLst>
          </xdr:cNvPr>
          <xdr:cNvSpPr/>
        </xdr:nvSpPr>
        <xdr:spPr>
          <a:xfrm>
            <a:off x="250975" y="3067050"/>
            <a:ext cx="2474100" cy="6423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66" name="Shape 859">
            <a:extLst>
              <a:ext uri="{FF2B5EF4-FFF2-40B4-BE49-F238E27FC236}">
                <a16:creationId xmlns:a16="http://schemas.microsoft.com/office/drawing/2014/main" id="{3A6230A0-6B60-C40F-8F39-4BA29B8FA76D}"/>
              </a:ext>
            </a:extLst>
          </xdr:cNvPr>
          <xdr:cNvSpPr/>
        </xdr:nvSpPr>
        <xdr:spPr>
          <a:xfrm>
            <a:off x="1028550" y="692650"/>
            <a:ext cx="918900" cy="23745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67" name="Shape 860">
            <a:extLst>
              <a:ext uri="{FF2B5EF4-FFF2-40B4-BE49-F238E27FC236}">
                <a16:creationId xmlns:a16="http://schemas.microsoft.com/office/drawing/2014/main" id="{93A6A0EE-04E6-EE75-7B44-F26CD1D57668}"/>
              </a:ext>
            </a:extLst>
          </xdr:cNvPr>
          <xdr:cNvSpPr txBox="1"/>
        </xdr:nvSpPr>
        <xdr:spPr>
          <a:xfrm rot="-5400000">
            <a:off x="937966" y="2089250"/>
            <a:ext cx="1062300" cy="5628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Ось</a:t>
            </a:r>
            <a:endParaRPr sz="1400"/>
          </a:p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моста</a:t>
            </a:r>
            <a:endParaRPr sz="1400"/>
          </a:p>
        </xdr:txBody>
      </xdr:sp>
      <xdr:sp macro="" textlink="">
        <xdr:nvSpPr>
          <xdr:cNvPr id="868" name="Shape 861">
            <a:extLst>
              <a:ext uri="{FF2B5EF4-FFF2-40B4-BE49-F238E27FC236}">
                <a16:creationId xmlns:a16="http://schemas.microsoft.com/office/drawing/2014/main" id="{9D0A3CAC-2756-4BD7-C119-7DA83DAE767F}"/>
              </a:ext>
            </a:extLst>
          </xdr:cNvPr>
          <xdr:cNvSpPr txBox="1"/>
        </xdr:nvSpPr>
        <xdr:spPr>
          <a:xfrm>
            <a:off x="1029475" y="0"/>
            <a:ext cx="872100" cy="3450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2000"/>
              <a:t>Оп. 9</a:t>
            </a:r>
            <a:endParaRPr sz="2000"/>
          </a:p>
        </xdr:txBody>
      </xdr:sp>
      <xdr:sp macro="" textlink="">
        <xdr:nvSpPr>
          <xdr:cNvPr id="869" name="Shape 862">
            <a:extLst>
              <a:ext uri="{FF2B5EF4-FFF2-40B4-BE49-F238E27FC236}">
                <a16:creationId xmlns:a16="http://schemas.microsoft.com/office/drawing/2014/main" id="{C75FAEE5-1E8F-0B08-4CFB-066A341C7FE7}"/>
              </a:ext>
            </a:extLst>
          </xdr:cNvPr>
          <xdr:cNvSpPr/>
        </xdr:nvSpPr>
        <xdr:spPr>
          <a:xfrm>
            <a:off x="429600" y="5533981"/>
            <a:ext cx="2116800" cy="29760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70" name="Shape 863">
            <a:extLst>
              <a:ext uri="{FF2B5EF4-FFF2-40B4-BE49-F238E27FC236}">
                <a16:creationId xmlns:a16="http://schemas.microsoft.com/office/drawing/2014/main" id="{761DADF9-3052-941C-7A1E-168EF9C0EC0F}"/>
              </a:ext>
            </a:extLst>
          </xdr:cNvPr>
          <xdr:cNvSpPr/>
        </xdr:nvSpPr>
        <xdr:spPr>
          <a:xfrm>
            <a:off x="545021" y="5623274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6</a:t>
            </a:r>
            <a:endParaRPr sz="1400"/>
          </a:p>
        </xdr:txBody>
      </xdr:sp>
      <xdr:sp macro="" textlink="">
        <xdr:nvSpPr>
          <xdr:cNvPr id="871" name="Shape 864">
            <a:extLst>
              <a:ext uri="{FF2B5EF4-FFF2-40B4-BE49-F238E27FC236}">
                <a16:creationId xmlns:a16="http://schemas.microsoft.com/office/drawing/2014/main" id="{79C995AD-23D0-A2E9-0B00-70327E43C925}"/>
              </a:ext>
            </a:extLst>
          </xdr:cNvPr>
          <xdr:cNvSpPr/>
        </xdr:nvSpPr>
        <xdr:spPr>
          <a:xfrm>
            <a:off x="1278189" y="5623188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7</a:t>
            </a:r>
            <a:endParaRPr sz="1400"/>
          </a:p>
        </xdr:txBody>
      </xdr:sp>
      <xdr:sp macro="" textlink="">
        <xdr:nvSpPr>
          <xdr:cNvPr id="872" name="Shape 865">
            <a:extLst>
              <a:ext uri="{FF2B5EF4-FFF2-40B4-BE49-F238E27FC236}">
                <a16:creationId xmlns:a16="http://schemas.microsoft.com/office/drawing/2014/main" id="{D0F96EAF-DABD-2068-9F7D-A7C2019109B1}"/>
              </a:ext>
            </a:extLst>
          </xdr:cNvPr>
          <xdr:cNvSpPr/>
        </xdr:nvSpPr>
        <xdr:spPr>
          <a:xfrm>
            <a:off x="2033383" y="5623257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8</a:t>
            </a:r>
            <a:endParaRPr sz="1400"/>
          </a:p>
        </xdr:txBody>
      </xdr:sp>
      <xdr:sp macro="" textlink="">
        <xdr:nvSpPr>
          <xdr:cNvPr id="873" name="Shape 866">
            <a:extLst>
              <a:ext uri="{FF2B5EF4-FFF2-40B4-BE49-F238E27FC236}">
                <a16:creationId xmlns:a16="http://schemas.microsoft.com/office/drawing/2014/main" id="{AA543FB3-8943-673F-8AE7-227CFD8649F5}"/>
              </a:ext>
            </a:extLst>
          </xdr:cNvPr>
          <xdr:cNvSpPr/>
        </xdr:nvSpPr>
        <xdr:spPr>
          <a:xfrm>
            <a:off x="1172415" y="6277143"/>
            <a:ext cx="631200" cy="1397700"/>
          </a:xfrm>
          <a:prstGeom prst="roundRect">
            <a:avLst>
              <a:gd name="adj" fmla="val 44993"/>
            </a:avLst>
          </a:prstGeom>
          <a:noFill/>
          <a:ln w="9525" cap="flat" cmpd="sng">
            <a:solidFill>
              <a:srgbClr val="000000"/>
            </a:solidFill>
            <a:prstDash val="lgDash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74" name="Shape 867">
            <a:extLst>
              <a:ext uri="{FF2B5EF4-FFF2-40B4-BE49-F238E27FC236}">
                <a16:creationId xmlns:a16="http://schemas.microsoft.com/office/drawing/2014/main" id="{0E13DE07-BBAB-2F59-9A81-54B7DB616964}"/>
              </a:ext>
            </a:extLst>
          </xdr:cNvPr>
          <xdr:cNvSpPr/>
        </xdr:nvSpPr>
        <xdr:spPr>
          <a:xfrm>
            <a:off x="1278197" y="7967345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12</a:t>
            </a:r>
            <a:endParaRPr sz="800"/>
          </a:p>
        </xdr:txBody>
      </xdr:sp>
      <xdr:sp macro="" textlink="">
        <xdr:nvSpPr>
          <xdr:cNvPr id="875" name="Shape 868">
            <a:extLst>
              <a:ext uri="{FF2B5EF4-FFF2-40B4-BE49-F238E27FC236}">
                <a16:creationId xmlns:a16="http://schemas.microsoft.com/office/drawing/2014/main" id="{192D6626-A1AD-B1D4-208E-316B22F1A424}"/>
              </a:ext>
            </a:extLst>
          </xdr:cNvPr>
          <xdr:cNvSpPr/>
        </xdr:nvSpPr>
        <xdr:spPr>
          <a:xfrm>
            <a:off x="545013" y="7210704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10</a:t>
            </a:r>
            <a:endParaRPr sz="800"/>
          </a:p>
        </xdr:txBody>
      </xdr:sp>
      <xdr:sp macro="" textlink="">
        <xdr:nvSpPr>
          <xdr:cNvPr id="876" name="Shape 869">
            <a:extLst>
              <a:ext uri="{FF2B5EF4-FFF2-40B4-BE49-F238E27FC236}">
                <a16:creationId xmlns:a16="http://schemas.microsoft.com/office/drawing/2014/main" id="{E0F6257C-901A-3CE2-80B1-22B0A41D7183}"/>
              </a:ext>
            </a:extLst>
          </xdr:cNvPr>
          <xdr:cNvSpPr/>
        </xdr:nvSpPr>
        <xdr:spPr>
          <a:xfrm>
            <a:off x="1278219" y="6322596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9</a:t>
            </a:r>
            <a:endParaRPr sz="1400"/>
          </a:p>
        </xdr:txBody>
      </xdr:sp>
      <xdr:sp macro="" textlink="">
        <xdr:nvSpPr>
          <xdr:cNvPr id="877" name="Shape 870">
            <a:extLst>
              <a:ext uri="{FF2B5EF4-FFF2-40B4-BE49-F238E27FC236}">
                <a16:creationId xmlns:a16="http://schemas.microsoft.com/office/drawing/2014/main" id="{E6ADA8B6-1708-8468-4D47-C9D8052D1ECB}"/>
              </a:ext>
            </a:extLst>
          </xdr:cNvPr>
          <xdr:cNvSpPr/>
        </xdr:nvSpPr>
        <xdr:spPr>
          <a:xfrm>
            <a:off x="2033361" y="6322653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2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878" name="Shape 871">
            <a:extLst>
              <a:ext uri="{FF2B5EF4-FFF2-40B4-BE49-F238E27FC236}">
                <a16:creationId xmlns:a16="http://schemas.microsoft.com/office/drawing/2014/main" id="{4B563875-673E-12B6-2A6D-EBB7D9C01EDE}"/>
              </a:ext>
            </a:extLst>
          </xdr:cNvPr>
          <xdr:cNvSpPr/>
        </xdr:nvSpPr>
        <xdr:spPr>
          <a:xfrm>
            <a:off x="2033353" y="7210731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11</a:t>
            </a:r>
            <a:endParaRPr sz="800"/>
          </a:p>
        </xdr:txBody>
      </xdr:sp>
      <xdr:sp macro="" textlink="">
        <xdr:nvSpPr>
          <xdr:cNvPr id="879" name="Shape 872">
            <a:extLst>
              <a:ext uri="{FF2B5EF4-FFF2-40B4-BE49-F238E27FC236}">
                <a16:creationId xmlns:a16="http://schemas.microsoft.com/office/drawing/2014/main" id="{8E74234C-23FA-0AE4-8A44-95F23E6A61BA}"/>
              </a:ext>
            </a:extLst>
          </xdr:cNvPr>
          <xdr:cNvSpPr/>
        </xdr:nvSpPr>
        <xdr:spPr>
          <a:xfrm>
            <a:off x="1278219" y="7210710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3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880" name="Shape 873">
            <a:extLst>
              <a:ext uri="{FF2B5EF4-FFF2-40B4-BE49-F238E27FC236}">
                <a16:creationId xmlns:a16="http://schemas.microsoft.com/office/drawing/2014/main" id="{41085E38-DEF9-A714-494A-0F1EC9B49A03}"/>
              </a:ext>
            </a:extLst>
          </xdr:cNvPr>
          <xdr:cNvSpPr/>
        </xdr:nvSpPr>
        <xdr:spPr>
          <a:xfrm>
            <a:off x="2014941" y="7967496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5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881" name="Shape 874">
            <a:extLst>
              <a:ext uri="{FF2B5EF4-FFF2-40B4-BE49-F238E27FC236}">
                <a16:creationId xmlns:a16="http://schemas.microsoft.com/office/drawing/2014/main" id="{34A6DA96-24FC-517A-AF71-94EF24EF08FF}"/>
              </a:ext>
            </a:extLst>
          </xdr:cNvPr>
          <xdr:cNvSpPr/>
        </xdr:nvSpPr>
        <xdr:spPr>
          <a:xfrm>
            <a:off x="545013" y="6322642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1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882" name="Shape 875">
            <a:extLst>
              <a:ext uri="{FF2B5EF4-FFF2-40B4-BE49-F238E27FC236}">
                <a16:creationId xmlns:a16="http://schemas.microsoft.com/office/drawing/2014/main" id="{029D6FCB-C1A1-40C9-6150-BB21C697279F}"/>
              </a:ext>
            </a:extLst>
          </xdr:cNvPr>
          <xdr:cNvSpPr/>
        </xdr:nvSpPr>
        <xdr:spPr>
          <a:xfrm>
            <a:off x="523054" y="7967496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4</a:t>
            </a:r>
            <a:endParaRPr sz="1400">
              <a:solidFill>
                <a:srgbClr val="FF0000"/>
              </a:solidFill>
            </a:endParaRPr>
          </a:p>
        </xdr:txBody>
      </xdr:sp>
      <xdr:cxnSp macro="">
        <xdr:nvCxnSpPr>
          <xdr:cNvPr id="883" name="Shape 876">
            <a:extLst>
              <a:ext uri="{FF2B5EF4-FFF2-40B4-BE49-F238E27FC236}">
                <a16:creationId xmlns:a16="http://schemas.microsoft.com/office/drawing/2014/main" id="{692627D5-56BC-5B4D-50F9-2B9879836B94}"/>
              </a:ext>
            </a:extLst>
          </xdr:cNvPr>
          <xdr:cNvCxnSpPr/>
        </xdr:nvCxnSpPr>
        <xdr:spPr>
          <a:xfrm>
            <a:off x="161950" y="7021975"/>
            <a:ext cx="2650500" cy="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lgDashDot"/>
            <a:round/>
            <a:headEnd type="none" w="med" len="med"/>
            <a:tailEnd type="none" w="med" len="med"/>
          </a:ln>
        </xdr:spPr>
      </xdr:cxnSp>
      <xdr:sp macro="" textlink="">
        <xdr:nvSpPr>
          <xdr:cNvPr id="884" name="Shape 877">
            <a:extLst>
              <a:ext uri="{FF2B5EF4-FFF2-40B4-BE49-F238E27FC236}">
                <a16:creationId xmlns:a16="http://schemas.microsoft.com/office/drawing/2014/main" id="{FD1256A4-A89C-1498-1A25-A079CEE8E000}"/>
              </a:ext>
            </a:extLst>
          </xdr:cNvPr>
          <xdr:cNvSpPr/>
        </xdr:nvSpPr>
        <xdr:spPr>
          <a:xfrm rot="5400000">
            <a:off x="1172893" y="-60874"/>
            <a:ext cx="633300" cy="1559100"/>
          </a:xfrm>
          <a:prstGeom prst="homePlate">
            <a:avLst>
              <a:gd name="adj" fmla="val 28600"/>
            </a:avLst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885" name="Shape 878">
            <a:extLst>
              <a:ext uri="{FF2B5EF4-FFF2-40B4-BE49-F238E27FC236}">
                <a16:creationId xmlns:a16="http://schemas.microsoft.com/office/drawing/2014/main" id="{20475700-4B68-B4FD-2ECA-FBA88B185A6E}"/>
              </a:ext>
            </a:extLst>
          </xdr:cNvPr>
          <xdr:cNvCxnSpPr/>
        </xdr:nvCxnSpPr>
        <xdr:spPr>
          <a:xfrm>
            <a:off x="1486483" y="344925"/>
            <a:ext cx="0" cy="376320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dashDot"/>
            <a:round/>
            <a:headEnd type="none" w="med" len="med"/>
            <a:tailEnd type="none" w="med" len="med"/>
          </a:ln>
        </xdr:spPr>
      </xdr:cxnSp>
      <xdr:sp macro="" textlink="">
        <xdr:nvSpPr>
          <xdr:cNvPr id="886" name="Shape 879">
            <a:extLst>
              <a:ext uri="{FF2B5EF4-FFF2-40B4-BE49-F238E27FC236}">
                <a16:creationId xmlns:a16="http://schemas.microsoft.com/office/drawing/2014/main" id="{74222410-F41B-884B-6E49-33308A4FA1D0}"/>
              </a:ext>
            </a:extLst>
          </xdr:cNvPr>
          <xdr:cNvSpPr/>
        </xdr:nvSpPr>
        <xdr:spPr>
          <a:xfrm>
            <a:off x="2267757" y="3709350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87" name="Shape 880">
            <a:extLst>
              <a:ext uri="{FF2B5EF4-FFF2-40B4-BE49-F238E27FC236}">
                <a16:creationId xmlns:a16="http://schemas.microsoft.com/office/drawing/2014/main" id="{3C4F74BC-5A09-7EAD-B707-F282E19F8A92}"/>
              </a:ext>
            </a:extLst>
          </xdr:cNvPr>
          <xdr:cNvSpPr/>
        </xdr:nvSpPr>
        <xdr:spPr>
          <a:xfrm>
            <a:off x="1629075" y="3711515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88" name="Shape 881">
            <a:extLst>
              <a:ext uri="{FF2B5EF4-FFF2-40B4-BE49-F238E27FC236}">
                <a16:creationId xmlns:a16="http://schemas.microsoft.com/office/drawing/2014/main" id="{63442C03-E6A6-69C5-A34B-C97EAF2F5CB1}"/>
              </a:ext>
            </a:extLst>
          </xdr:cNvPr>
          <xdr:cNvSpPr/>
        </xdr:nvSpPr>
        <xdr:spPr>
          <a:xfrm>
            <a:off x="949250" y="3705971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889" name="Shape 882">
            <a:extLst>
              <a:ext uri="{FF2B5EF4-FFF2-40B4-BE49-F238E27FC236}">
                <a16:creationId xmlns:a16="http://schemas.microsoft.com/office/drawing/2014/main" id="{AFACA528-6415-D044-B068-3F597592DBC9}"/>
              </a:ext>
            </a:extLst>
          </xdr:cNvPr>
          <xdr:cNvSpPr/>
        </xdr:nvSpPr>
        <xdr:spPr>
          <a:xfrm>
            <a:off x="310568" y="3709352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890" name="Shape 883">
            <a:extLst>
              <a:ext uri="{FF2B5EF4-FFF2-40B4-BE49-F238E27FC236}">
                <a16:creationId xmlns:a16="http://schemas.microsoft.com/office/drawing/2014/main" id="{2C63F441-B1D5-3804-4CBA-F915BECD3E93}"/>
              </a:ext>
            </a:extLst>
          </xdr:cNvPr>
          <xdr:cNvCxnSpPr/>
        </xdr:nvCxnSpPr>
        <xdr:spPr>
          <a:xfrm>
            <a:off x="161450" y="7021450"/>
            <a:ext cx="2650500" cy="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lgDashDot"/>
            <a:round/>
            <a:headEnd type="none" w="med" len="med"/>
            <a:tailEnd type="none" w="med" len="med"/>
          </a:ln>
        </xdr:spPr>
      </xdr:cxnSp>
      <xdr:cxnSp macro="">
        <xdr:nvCxnSpPr>
          <xdr:cNvPr id="891" name="Shape 884">
            <a:extLst>
              <a:ext uri="{FF2B5EF4-FFF2-40B4-BE49-F238E27FC236}">
                <a16:creationId xmlns:a16="http://schemas.microsoft.com/office/drawing/2014/main" id="{2F876B4A-702C-5314-8E26-95BBDA69072B}"/>
              </a:ext>
            </a:extLst>
          </xdr:cNvPr>
          <xdr:cNvCxnSpPr/>
        </xdr:nvCxnSpPr>
        <xdr:spPr>
          <a:xfrm>
            <a:off x="281023" y="5511474"/>
            <a:ext cx="0" cy="308940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892" name="Shape 885">
            <a:extLst>
              <a:ext uri="{FF2B5EF4-FFF2-40B4-BE49-F238E27FC236}">
                <a16:creationId xmlns:a16="http://schemas.microsoft.com/office/drawing/2014/main" id="{DE0D04C2-31B9-5F5C-C4CE-CD12E9F03F0D}"/>
              </a:ext>
            </a:extLst>
          </xdr:cNvPr>
          <xdr:cNvCxnSpPr/>
        </xdr:nvCxnSpPr>
        <xdr:spPr>
          <a:xfrm rot="10800000">
            <a:off x="288396" y="8601504"/>
            <a:ext cx="2361900" cy="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893" name="Shape 886">
            <a:extLst>
              <a:ext uri="{FF2B5EF4-FFF2-40B4-BE49-F238E27FC236}">
                <a16:creationId xmlns:a16="http://schemas.microsoft.com/office/drawing/2014/main" id="{6086E141-52BF-D101-756C-627E99AC1D89}"/>
              </a:ext>
            </a:extLst>
          </xdr:cNvPr>
          <xdr:cNvCxnSpPr/>
        </xdr:nvCxnSpPr>
        <xdr:spPr>
          <a:xfrm rot="10800000">
            <a:off x="2650296" y="5501604"/>
            <a:ext cx="0" cy="309990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894" name="Shape 887">
            <a:extLst>
              <a:ext uri="{FF2B5EF4-FFF2-40B4-BE49-F238E27FC236}">
                <a16:creationId xmlns:a16="http://schemas.microsoft.com/office/drawing/2014/main" id="{18FDA63D-342D-C213-AD85-D01FAF772343}"/>
              </a:ext>
            </a:extLst>
          </xdr:cNvPr>
          <xdr:cNvCxnSpPr/>
        </xdr:nvCxnSpPr>
        <xdr:spPr>
          <a:xfrm>
            <a:off x="1242647" y="5500721"/>
            <a:ext cx="0" cy="3099900"/>
          </a:xfrm>
          <a:prstGeom prst="straightConnector1">
            <a:avLst/>
          </a:prstGeom>
          <a:solidFill>
            <a:srgbClr val="FFC000"/>
          </a:solidFill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895" name="Shape 888">
            <a:extLst>
              <a:ext uri="{FF2B5EF4-FFF2-40B4-BE49-F238E27FC236}">
                <a16:creationId xmlns:a16="http://schemas.microsoft.com/office/drawing/2014/main" id="{AA7F3FCB-8CEC-8AF5-786E-455F4F9265EF}"/>
              </a:ext>
            </a:extLst>
          </xdr:cNvPr>
          <xdr:cNvCxnSpPr/>
        </xdr:nvCxnSpPr>
        <xdr:spPr>
          <a:xfrm>
            <a:off x="1699438" y="5511474"/>
            <a:ext cx="0" cy="308940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896" name="Shape 889">
            <a:extLst>
              <a:ext uri="{FF2B5EF4-FFF2-40B4-BE49-F238E27FC236}">
                <a16:creationId xmlns:a16="http://schemas.microsoft.com/office/drawing/2014/main" id="{D0A473A0-3EAF-764C-1AB3-2BC85BF34529}"/>
              </a:ext>
            </a:extLst>
          </xdr:cNvPr>
          <xdr:cNvCxnSpPr>
            <a:stCxn id="890" idx="1"/>
          </xdr:cNvCxnSpPr>
        </xdr:nvCxnSpPr>
        <xdr:spPr>
          <a:xfrm flipH="1">
            <a:off x="208337" y="5435225"/>
            <a:ext cx="1200" cy="330240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897" name="Shape 891">
            <a:extLst>
              <a:ext uri="{FF2B5EF4-FFF2-40B4-BE49-F238E27FC236}">
                <a16:creationId xmlns:a16="http://schemas.microsoft.com/office/drawing/2014/main" id="{1434A146-A012-CDF2-3539-FA28E2C569B2}"/>
              </a:ext>
            </a:extLst>
          </xdr:cNvPr>
          <xdr:cNvCxnSpPr/>
        </xdr:nvCxnSpPr>
        <xdr:spPr>
          <a:xfrm>
            <a:off x="2741575" y="5386000"/>
            <a:ext cx="3000" cy="335340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898" name="Shape 892">
            <a:extLst>
              <a:ext uri="{FF2B5EF4-FFF2-40B4-BE49-F238E27FC236}">
                <a16:creationId xmlns:a16="http://schemas.microsoft.com/office/drawing/2014/main" id="{4908F01D-BA85-B725-6769-F5D6E11762C4}"/>
              </a:ext>
            </a:extLst>
          </xdr:cNvPr>
          <xdr:cNvCxnSpPr/>
        </xdr:nvCxnSpPr>
        <xdr:spPr>
          <a:xfrm>
            <a:off x="208578" y="8738854"/>
            <a:ext cx="2536200" cy="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sp macro="" textlink="">
        <xdr:nvSpPr>
          <xdr:cNvPr id="899" name="Shape 893">
            <a:extLst>
              <a:ext uri="{FF2B5EF4-FFF2-40B4-BE49-F238E27FC236}">
                <a16:creationId xmlns:a16="http://schemas.microsoft.com/office/drawing/2014/main" id="{8B696F51-C2DA-FC26-4CDF-F112D495DDA8}"/>
              </a:ext>
            </a:extLst>
          </xdr:cNvPr>
          <xdr:cNvSpPr txBox="1"/>
        </xdr:nvSpPr>
        <xdr:spPr>
          <a:xfrm>
            <a:off x="1254067" y="8692604"/>
            <a:ext cx="430800" cy="2454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marR="0" lvl="0" indent="0" algn="ctr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lang="en-US" sz="400">
                <a:solidFill>
                  <a:srgbClr val="999999"/>
                </a:solidFill>
              </a:rPr>
              <a:t>обвязка</a:t>
            </a:r>
            <a:endParaRPr sz="400">
              <a:solidFill>
                <a:srgbClr val="999999"/>
              </a:solidFill>
            </a:endParaRPr>
          </a:p>
        </xdr:txBody>
      </xdr:sp>
      <xdr:cxnSp macro="">
        <xdr:nvCxnSpPr>
          <xdr:cNvPr id="900" name="Shape 894">
            <a:extLst>
              <a:ext uri="{FF2B5EF4-FFF2-40B4-BE49-F238E27FC236}">
                <a16:creationId xmlns:a16="http://schemas.microsoft.com/office/drawing/2014/main" id="{622BB819-4005-56AD-615F-9607B4C0C724}"/>
              </a:ext>
            </a:extLst>
          </xdr:cNvPr>
          <xdr:cNvCxnSpPr/>
        </xdr:nvCxnSpPr>
        <xdr:spPr>
          <a:xfrm rot="10800000">
            <a:off x="2831092" y="2235731"/>
            <a:ext cx="0" cy="2865600"/>
          </a:xfrm>
          <a:prstGeom prst="straightConnector1">
            <a:avLst/>
          </a:prstGeom>
          <a:noFill/>
          <a:ln w="28575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901" name="Shape 895">
            <a:extLst>
              <a:ext uri="{FF2B5EF4-FFF2-40B4-BE49-F238E27FC236}">
                <a16:creationId xmlns:a16="http://schemas.microsoft.com/office/drawing/2014/main" id="{D2A22D00-6642-DB85-F62F-84B385EE5993}"/>
              </a:ext>
            </a:extLst>
          </xdr:cNvPr>
          <xdr:cNvCxnSpPr/>
        </xdr:nvCxnSpPr>
        <xdr:spPr>
          <a:xfrm>
            <a:off x="134782" y="2481108"/>
            <a:ext cx="2708700" cy="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sp macro="" textlink="">
        <xdr:nvSpPr>
          <xdr:cNvPr id="902" name="Shape 896">
            <a:extLst>
              <a:ext uri="{FF2B5EF4-FFF2-40B4-BE49-F238E27FC236}">
                <a16:creationId xmlns:a16="http://schemas.microsoft.com/office/drawing/2014/main" id="{5CEF65EF-979A-58CF-18EB-3202D0C23F64}"/>
              </a:ext>
            </a:extLst>
          </xdr:cNvPr>
          <xdr:cNvSpPr/>
        </xdr:nvSpPr>
        <xdr:spPr>
          <a:xfrm rot="10800000" flipH="1">
            <a:off x="2860084" y="2594291"/>
            <a:ext cx="147600" cy="143100"/>
          </a:xfrm>
          <a:prstGeom prst="snip1Rect">
            <a:avLst>
              <a:gd name="adj" fmla="val 50000"/>
            </a:avLst>
          </a:prstGeom>
          <a:noFill/>
          <a:ln w="9525" cap="flat" cmpd="sng">
            <a:solidFill>
              <a:srgbClr val="999999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grpSp>
        <xdr:nvGrpSpPr>
          <xdr:cNvPr id="903" name="Shape 897">
            <a:extLst>
              <a:ext uri="{FF2B5EF4-FFF2-40B4-BE49-F238E27FC236}">
                <a16:creationId xmlns:a16="http://schemas.microsoft.com/office/drawing/2014/main" id="{693B7F6E-C6B4-AE88-79DF-4E5713E37FA3}"/>
              </a:ext>
            </a:extLst>
          </xdr:cNvPr>
          <xdr:cNvGrpSpPr/>
        </xdr:nvGrpSpPr>
        <xdr:grpSpPr>
          <a:xfrm>
            <a:off x="2881712" y="2512624"/>
            <a:ext cx="104163" cy="66423"/>
            <a:chOff x="83330" y="1049550"/>
            <a:chExt cx="53620" cy="59200"/>
          </a:xfrm>
        </xdr:grpSpPr>
        <xdr:sp macro="" textlink="">
          <xdr:nvSpPr>
            <xdr:cNvPr id="1002" name="Shape 898">
              <a:extLst>
                <a:ext uri="{FF2B5EF4-FFF2-40B4-BE49-F238E27FC236}">
                  <a16:creationId xmlns:a16="http://schemas.microsoft.com/office/drawing/2014/main" id="{E7EA4332-C879-2BB1-8451-5042AFE36654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003" name="Shape 899">
              <a:extLst>
                <a:ext uri="{FF2B5EF4-FFF2-40B4-BE49-F238E27FC236}">
                  <a16:creationId xmlns:a16="http://schemas.microsoft.com/office/drawing/2014/main" id="{3974B8A0-D5C9-4678-25B6-3EE760AEC193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grpSp>
        <xdr:nvGrpSpPr>
          <xdr:cNvPr id="904" name="Shape 900">
            <a:extLst>
              <a:ext uri="{FF2B5EF4-FFF2-40B4-BE49-F238E27FC236}">
                <a16:creationId xmlns:a16="http://schemas.microsoft.com/office/drawing/2014/main" id="{87DF875D-A47B-D5FC-B878-B50D161A61BE}"/>
              </a:ext>
            </a:extLst>
          </xdr:cNvPr>
          <xdr:cNvGrpSpPr/>
        </xdr:nvGrpSpPr>
        <xdr:grpSpPr>
          <a:xfrm>
            <a:off x="2881712" y="2446188"/>
            <a:ext cx="104163" cy="66423"/>
            <a:chOff x="83330" y="1049550"/>
            <a:chExt cx="53620" cy="59200"/>
          </a:xfrm>
        </xdr:grpSpPr>
        <xdr:sp macro="" textlink="">
          <xdr:nvSpPr>
            <xdr:cNvPr id="1000" name="Shape 901">
              <a:extLst>
                <a:ext uri="{FF2B5EF4-FFF2-40B4-BE49-F238E27FC236}">
                  <a16:creationId xmlns:a16="http://schemas.microsoft.com/office/drawing/2014/main" id="{405E568B-C156-0694-713A-50DEFDC06D9F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001" name="Shape 902">
              <a:extLst>
                <a:ext uri="{FF2B5EF4-FFF2-40B4-BE49-F238E27FC236}">
                  <a16:creationId xmlns:a16="http://schemas.microsoft.com/office/drawing/2014/main" id="{6F2E56BC-A0F0-0CD1-1682-4495F6FD22EA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cxnSp macro="">
        <xdr:nvCxnSpPr>
          <xdr:cNvPr id="905" name="Shape 903">
            <a:extLst>
              <a:ext uri="{FF2B5EF4-FFF2-40B4-BE49-F238E27FC236}">
                <a16:creationId xmlns:a16="http://schemas.microsoft.com/office/drawing/2014/main" id="{EDAFBE3F-683E-D201-1B7D-23BD140A9607}"/>
              </a:ext>
            </a:extLst>
          </xdr:cNvPr>
          <xdr:cNvCxnSpPr/>
        </xdr:nvCxnSpPr>
        <xdr:spPr>
          <a:xfrm>
            <a:off x="134782" y="2551887"/>
            <a:ext cx="2708700" cy="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906" name="Shape 904">
            <a:extLst>
              <a:ext uri="{FF2B5EF4-FFF2-40B4-BE49-F238E27FC236}">
                <a16:creationId xmlns:a16="http://schemas.microsoft.com/office/drawing/2014/main" id="{E576F646-A672-8222-5B95-D1181993CC5B}"/>
              </a:ext>
            </a:extLst>
          </xdr:cNvPr>
          <xdr:cNvCxnSpPr/>
        </xdr:nvCxnSpPr>
        <xdr:spPr>
          <a:xfrm rot="10800000">
            <a:off x="109966" y="2133500"/>
            <a:ext cx="0" cy="2976000"/>
          </a:xfrm>
          <a:prstGeom prst="straightConnector1">
            <a:avLst/>
          </a:prstGeom>
          <a:noFill/>
          <a:ln w="28575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grpSp>
        <xdr:nvGrpSpPr>
          <xdr:cNvPr id="907" name="Shape 905">
            <a:extLst>
              <a:ext uri="{FF2B5EF4-FFF2-40B4-BE49-F238E27FC236}">
                <a16:creationId xmlns:a16="http://schemas.microsoft.com/office/drawing/2014/main" id="{18EE4C41-CCC2-0EAB-CB29-C6A5E919EF8A}"/>
              </a:ext>
            </a:extLst>
          </xdr:cNvPr>
          <xdr:cNvGrpSpPr/>
        </xdr:nvGrpSpPr>
        <xdr:grpSpPr>
          <a:xfrm>
            <a:off x="-43548" y="2512615"/>
            <a:ext cx="104163" cy="66423"/>
            <a:chOff x="83330" y="1049550"/>
            <a:chExt cx="53620" cy="59200"/>
          </a:xfrm>
        </xdr:grpSpPr>
        <xdr:sp macro="" textlink="">
          <xdr:nvSpPr>
            <xdr:cNvPr id="998" name="Shape 906">
              <a:extLst>
                <a:ext uri="{FF2B5EF4-FFF2-40B4-BE49-F238E27FC236}">
                  <a16:creationId xmlns:a16="http://schemas.microsoft.com/office/drawing/2014/main" id="{E208CB02-E1D3-7087-898D-9E68578336A6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999" name="Shape 907">
              <a:extLst>
                <a:ext uri="{FF2B5EF4-FFF2-40B4-BE49-F238E27FC236}">
                  <a16:creationId xmlns:a16="http://schemas.microsoft.com/office/drawing/2014/main" id="{933A3B6F-089E-A166-2E79-AEBB6050FC17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grpSp>
        <xdr:nvGrpSpPr>
          <xdr:cNvPr id="908" name="Shape 908">
            <a:extLst>
              <a:ext uri="{FF2B5EF4-FFF2-40B4-BE49-F238E27FC236}">
                <a16:creationId xmlns:a16="http://schemas.microsoft.com/office/drawing/2014/main" id="{D17881CB-C93B-619D-3E71-84045A11DC14}"/>
              </a:ext>
            </a:extLst>
          </xdr:cNvPr>
          <xdr:cNvGrpSpPr/>
        </xdr:nvGrpSpPr>
        <xdr:grpSpPr>
          <a:xfrm>
            <a:off x="-43548" y="2446179"/>
            <a:ext cx="104163" cy="66423"/>
            <a:chOff x="83330" y="1049550"/>
            <a:chExt cx="53620" cy="59200"/>
          </a:xfrm>
        </xdr:grpSpPr>
        <xdr:sp macro="" textlink="">
          <xdr:nvSpPr>
            <xdr:cNvPr id="996" name="Shape 909">
              <a:extLst>
                <a:ext uri="{FF2B5EF4-FFF2-40B4-BE49-F238E27FC236}">
                  <a16:creationId xmlns:a16="http://schemas.microsoft.com/office/drawing/2014/main" id="{92CFA6C1-25C4-C1AB-C43F-F07E226AEE4B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997" name="Shape 910">
              <a:extLst>
                <a:ext uri="{FF2B5EF4-FFF2-40B4-BE49-F238E27FC236}">
                  <a16:creationId xmlns:a16="http://schemas.microsoft.com/office/drawing/2014/main" id="{6E663A31-5FAA-155D-D664-0340D13AC415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sp macro="" textlink="">
        <xdr:nvSpPr>
          <xdr:cNvPr id="909" name="Shape 911">
            <a:extLst>
              <a:ext uri="{FF2B5EF4-FFF2-40B4-BE49-F238E27FC236}">
                <a16:creationId xmlns:a16="http://schemas.microsoft.com/office/drawing/2014/main" id="{4E0FD189-61ED-8F77-176D-370398220EC5}"/>
              </a:ext>
            </a:extLst>
          </xdr:cNvPr>
          <xdr:cNvSpPr/>
        </xdr:nvSpPr>
        <xdr:spPr>
          <a:xfrm rot="10800000">
            <a:off x="-58325" y="2589705"/>
            <a:ext cx="149400" cy="143100"/>
          </a:xfrm>
          <a:prstGeom prst="snip1Rect">
            <a:avLst>
              <a:gd name="adj" fmla="val 50000"/>
            </a:avLst>
          </a:prstGeom>
          <a:noFill/>
          <a:ln w="9525" cap="flat" cmpd="sng">
            <a:solidFill>
              <a:srgbClr val="999999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910" name="Shape 912">
            <a:extLst>
              <a:ext uri="{FF2B5EF4-FFF2-40B4-BE49-F238E27FC236}">
                <a16:creationId xmlns:a16="http://schemas.microsoft.com/office/drawing/2014/main" id="{6626A65E-8953-42F6-0130-D3E212CB282B}"/>
              </a:ext>
            </a:extLst>
          </xdr:cNvPr>
          <xdr:cNvCxnSpPr/>
        </xdr:nvCxnSpPr>
        <xdr:spPr>
          <a:xfrm rot="10800000">
            <a:off x="281496" y="5500721"/>
            <a:ext cx="2368800" cy="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911" name="Shape 913">
            <a:extLst>
              <a:ext uri="{FF2B5EF4-FFF2-40B4-BE49-F238E27FC236}">
                <a16:creationId xmlns:a16="http://schemas.microsoft.com/office/drawing/2014/main" id="{593FA064-8394-8CF3-151F-1FAB4C088437}"/>
              </a:ext>
            </a:extLst>
          </xdr:cNvPr>
          <xdr:cNvCxnSpPr/>
        </xdr:nvCxnSpPr>
        <xdr:spPr>
          <a:xfrm>
            <a:off x="223059" y="5391316"/>
            <a:ext cx="2521200" cy="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sp macro="" textlink="">
        <xdr:nvSpPr>
          <xdr:cNvPr id="912" name="Shape 914">
            <a:extLst>
              <a:ext uri="{FF2B5EF4-FFF2-40B4-BE49-F238E27FC236}">
                <a16:creationId xmlns:a16="http://schemas.microsoft.com/office/drawing/2014/main" id="{E1D52B20-C3E5-376A-C6D2-EDEDB11C373C}"/>
              </a:ext>
            </a:extLst>
          </xdr:cNvPr>
          <xdr:cNvSpPr/>
        </xdr:nvSpPr>
        <xdr:spPr>
          <a:xfrm rot="5400000">
            <a:off x="2551622" y="53028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13" name="Shape 915">
            <a:extLst>
              <a:ext uri="{FF2B5EF4-FFF2-40B4-BE49-F238E27FC236}">
                <a16:creationId xmlns:a16="http://schemas.microsoft.com/office/drawing/2014/main" id="{09BD5C30-6216-E10E-2AD1-36A00F007F3F}"/>
              </a:ext>
            </a:extLst>
          </xdr:cNvPr>
          <xdr:cNvSpPr/>
        </xdr:nvSpPr>
        <xdr:spPr>
          <a:xfrm rot="-5400000">
            <a:off x="2691122" y="53616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14" name="Shape 916">
            <a:extLst>
              <a:ext uri="{FF2B5EF4-FFF2-40B4-BE49-F238E27FC236}">
                <a16:creationId xmlns:a16="http://schemas.microsoft.com/office/drawing/2014/main" id="{AC068B03-0C2B-5B3C-28A9-8FCBE46F4376}"/>
              </a:ext>
            </a:extLst>
          </xdr:cNvPr>
          <xdr:cNvSpPr/>
        </xdr:nvSpPr>
        <xdr:spPr>
          <a:xfrm rot="-5400000">
            <a:off x="2412125" y="53575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15" name="Shape 917">
            <a:extLst>
              <a:ext uri="{FF2B5EF4-FFF2-40B4-BE49-F238E27FC236}">
                <a16:creationId xmlns:a16="http://schemas.microsoft.com/office/drawing/2014/main" id="{2749B2CC-657C-58AD-56AE-408E4A66B7EF}"/>
              </a:ext>
            </a:extLst>
          </xdr:cNvPr>
          <xdr:cNvSpPr/>
        </xdr:nvSpPr>
        <xdr:spPr>
          <a:xfrm rot="5400000">
            <a:off x="2272625" y="52987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16" name="Shape 918">
            <a:extLst>
              <a:ext uri="{FF2B5EF4-FFF2-40B4-BE49-F238E27FC236}">
                <a16:creationId xmlns:a16="http://schemas.microsoft.com/office/drawing/2014/main" id="{CBCF759A-3BA5-FF12-C75F-C334C4B2CCE0}"/>
              </a:ext>
            </a:extLst>
          </xdr:cNvPr>
          <xdr:cNvSpPr/>
        </xdr:nvSpPr>
        <xdr:spPr>
          <a:xfrm rot="5400000">
            <a:off x="1993628" y="52987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17" name="Shape 919">
            <a:extLst>
              <a:ext uri="{FF2B5EF4-FFF2-40B4-BE49-F238E27FC236}">
                <a16:creationId xmlns:a16="http://schemas.microsoft.com/office/drawing/2014/main" id="{A9DD1265-2A26-0DFC-E549-5E24E87900E8}"/>
              </a:ext>
            </a:extLst>
          </xdr:cNvPr>
          <xdr:cNvSpPr/>
        </xdr:nvSpPr>
        <xdr:spPr>
          <a:xfrm rot="-5400000">
            <a:off x="2133128" y="53575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18" name="Shape 920">
            <a:extLst>
              <a:ext uri="{FF2B5EF4-FFF2-40B4-BE49-F238E27FC236}">
                <a16:creationId xmlns:a16="http://schemas.microsoft.com/office/drawing/2014/main" id="{5F22C791-04B1-6E2C-8425-7C6001EA3F0B}"/>
              </a:ext>
            </a:extLst>
          </xdr:cNvPr>
          <xdr:cNvSpPr/>
        </xdr:nvSpPr>
        <xdr:spPr>
          <a:xfrm rot="-5400000">
            <a:off x="1854132" y="53533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19" name="Shape 921">
            <a:extLst>
              <a:ext uri="{FF2B5EF4-FFF2-40B4-BE49-F238E27FC236}">
                <a16:creationId xmlns:a16="http://schemas.microsoft.com/office/drawing/2014/main" id="{B9FB2BA9-4E30-A7A3-87BB-575A8CB579A3}"/>
              </a:ext>
            </a:extLst>
          </xdr:cNvPr>
          <xdr:cNvSpPr/>
        </xdr:nvSpPr>
        <xdr:spPr>
          <a:xfrm rot="5400000">
            <a:off x="1714632" y="5294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20" name="Shape 922">
            <a:extLst>
              <a:ext uri="{FF2B5EF4-FFF2-40B4-BE49-F238E27FC236}">
                <a16:creationId xmlns:a16="http://schemas.microsoft.com/office/drawing/2014/main" id="{CD7EFA0E-82B8-EB06-DFE7-A6AB9C5A1D3B}"/>
              </a:ext>
            </a:extLst>
          </xdr:cNvPr>
          <xdr:cNvSpPr/>
        </xdr:nvSpPr>
        <xdr:spPr>
          <a:xfrm rot="5400000">
            <a:off x="1435635" y="52945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21" name="Shape 923">
            <a:extLst>
              <a:ext uri="{FF2B5EF4-FFF2-40B4-BE49-F238E27FC236}">
                <a16:creationId xmlns:a16="http://schemas.microsoft.com/office/drawing/2014/main" id="{67CAACCB-97FE-3964-7CC6-917CC90E51D6}"/>
              </a:ext>
            </a:extLst>
          </xdr:cNvPr>
          <xdr:cNvSpPr/>
        </xdr:nvSpPr>
        <xdr:spPr>
          <a:xfrm rot="-5400000">
            <a:off x="1575135" y="53533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22" name="Shape 924">
            <a:extLst>
              <a:ext uri="{FF2B5EF4-FFF2-40B4-BE49-F238E27FC236}">
                <a16:creationId xmlns:a16="http://schemas.microsoft.com/office/drawing/2014/main" id="{1759E114-A0CA-F05F-633B-822348EA5FA1}"/>
              </a:ext>
            </a:extLst>
          </xdr:cNvPr>
          <xdr:cNvSpPr/>
        </xdr:nvSpPr>
        <xdr:spPr>
          <a:xfrm rot="-5400000">
            <a:off x="1296138" y="53491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23" name="Shape 925">
            <a:extLst>
              <a:ext uri="{FF2B5EF4-FFF2-40B4-BE49-F238E27FC236}">
                <a16:creationId xmlns:a16="http://schemas.microsoft.com/office/drawing/2014/main" id="{E97C570D-6811-2000-5C8F-9A5BEDE19C4B}"/>
              </a:ext>
            </a:extLst>
          </xdr:cNvPr>
          <xdr:cNvSpPr/>
        </xdr:nvSpPr>
        <xdr:spPr>
          <a:xfrm rot="5400000">
            <a:off x="1156638" y="52903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24" name="Shape 926">
            <a:extLst>
              <a:ext uri="{FF2B5EF4-FFF2-40B4-BE49-F238E27FC236}">
                <a16:creationId xmlns:a16="http://schemas.microsoft.com/office/drawing/2014/main" id="{C8656339-6866-64C1-8F20-F9FE145F3DC8}"/>
              </a:ext>
            </a:extLst>
          </xdr:cNvPr>
          <xdr:cNvSpPr/>
        </xdr:nvSpPr>
        <xdr:spPr>
          <a:xfrm rot="5400000">
            <a:off x="877628" y="52856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25" name="Shape 927">
            <a:extLst>
              <a:ext uri="{FF2B5EF4-FFF2-40B4-BE49-F238E27FC236}">
                <a16:creationId xmlns:a16="http://schemas.microsoft.com/office/drawing/2014/main" id="{83CE59BB-BE8D-31E1-1280-475D8DDD7A37}"/>
              </a:ext>
            </a:extLst>
          </xdr:cNvPr>
          <xdr:cNvSpPr/>
        </xdr:nvSpPr>
        <xdr:spPr>
          <a:xfrm rot="-5400000">
            <a:off x="1017128" y="53444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26" name="Shape 928">
            <a:extLst>
              <a:ext uri="{FF2B5EF4-FFF2-40B4-BE49-F238E27FC236}">
                <a16:creationId xmlns:a16="http://schemas.microsoft.com/office/drawing/2014/main" id="{A8ABA469-588F-C95E-22CC-4A7D260C93C8}"/>
              </a:ext>
            </a:extLst>
          </xdr:cNvPr>
          <xdr:cNvSpPr/>
        </xdr:nvSpPr>
        <xdr:spPr>
          <a:xfrm rot="-5400000">
            <a:off x="738131" y="53402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27" name="Shape 929">
            <a:extLst>
              <a:ext uri="{FF2B5EF4-FFF2-40B4-BE49-F238E27FC236}">
                <a16:creationId xmlns:a16="http://schemas.microsoft.com/office/drawing/2014/main" id="{271A06B7-0094-9DCC-2056-5B403AF8EBE4}"/>
              </a:ext>
            </a:extLst>
          </xdr:cNvPr>
          <xdr:cNvSpPr/>
        </xdr:nvSpPr>
        <xdr:spPr>
          <a:xfrm rot="5400000">
            <a:off x="598631" y="52814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28" name="Shape 930">
            <a:extLst>
              <a:ext uri="{FF2B5EF4-FFF2-40B4-BE49-F238E27FC236}">
                <a16:creationId xmlns:a16="http://schemas.microsoft.com/office/drawing/2014/main" id="{AF1F8917-23AC-1AB3-DFD9-0927BD1FE68B}"/>
              </a:ext>
            </a:extLst>
          </xdr:cNvPr>
          <xdr:cNvSpPr/>
        </xdr:nvSpPr>
        <xdr:spPr>
          <a:xfrm rot="5400000">
            <a:off x="319634" y="52814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29" name="Shape 931">
            <a:extLst>
              <a:ext uri="{FF2B5EF4-FFF2-40B4-BE49-F238E27FC236}">
                <a16:creationId xmlns:a16="http://schemas.microsoft.com/office/drawing/2014/main" id="{99AF983B-FE73-BD65-23EF-45865F77D131}"/>
              </a:ext>
            </a:extLst>
          </xdr:cNvPr>
          <xdr:cNvSpPr/>
        </xdr:nvSpPr>
        <xdr:spPr>
          <a:xfrm rot="-5400000">
            <a:off x="459134" y="53402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30" name="Shape 890">
            <a:extLst>
              <a:ext uri="{FF2B5EF4-FFF2-40B4-BE49-F238E27FC236}">
                <a16:creationId xmlns:a16="http://schemas.microsoft.com/office/drawing/2014/main" id="{07C08961-4C32-83A4-E0CE-87EA8065E914}"/>
              </a:ext>
            </a:extLst>
          </xdr:cNvPr>
          <xdr:cNvSpPr/>
        </xdr:nvSpPr>
        <xdr:spPr>
          <a:xfrm rot="-5400000">
            <a:off x="180137" y="53360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31" name="Shape 932">
            <a:extLst>
              <a:ext uri="{FF2B5EF4-FFF2-40B4-BE49-F238E27FC236}">
                <a16:creationId xmlns:a16="http://schemas.microsoft.com/office/drawing/2014/main" id="{D2486171-3242-D5A0-3ADF-59929E2E63E4}"/>
              </a:ext>
            </a:extLst>
          </xdr:cNvPr>
          <xdr:cNvSpPr/>
        </xdr:nvSpPr>
        <xdr:spPr>
          <a:xfrm rot="5400000">
            <a:off x="180137" y="85857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32" name="Shape 933">
            <a:extLst>
              <a:ext uri="{FF2B5EF4-FFF2-40B4-BE49-F238E27FC236}">
                <a16:creationId xmlns:a16="http://schemas.microsoft.com/office/drawing/2014/main" id="{A2D248C5-F025-7A22-0AA3-C67FF70A1BB3}"/>
              </a:ext>
            </a:extLst>
          </xdr:cNvPr>
          <xdr:cNvSpPr/>
        </xdr:nvSpPr>
        <xdr:spPr>
          <a:xfrm rot="5400000">
            <a:off x="459134" y="85899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33" name="Shape 934">
            <a:extLst>
              <a:ext uri="{FF2B5EF4-FFF2-40B4-BE49-F238E27FC236}">
                <a16:creationId xmlns:a16="http://schemas.microsoft.com/office/drawing/2014/main" id="{EB3CF39C-927B-5119-4D85-9CF0AEADBAA5}"/>
              </a:ext>
            </a:extLst>
          </xdr:cNvPr>
          <xdr:cNvSpPr/>
        </xdr:nvSpPr>
        <xdr:spPr>
          <a:xfrm rot="5400000">
            <a:off x="738131" y="85899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34" name="Shape 935">
            <a:extLst>
              <a:ext uri="{FF2B5EF4-FFF2-40B4-BE49-F238E27FC236}">
                <a16:creationId xmlns:a16="http://schemas.microsoft.com/office/drawing/2014/main" id="{58790432-6C39-4B1E-95BF-C38031BA5F0B}"/>
              </a:ext>
            </a:extLst>
          </xdr:cNvPr>
          <xdr:cNvSpPr/>
        </xdr:nvSpPr>
        <xdr:spPr>
          <a:xfrm rot="5400000">
            <a:off x="1017128" y="85940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35" name="Shape 936">
            <a:extLst>
              <a:ext uri="{FF2B5EF4-FFF2-40B4-BE49-F238E27FC236}">
                <a16:creationId xmlns:a16="http://schemas.microsoft.com/office/drawing/2014/main" id="{4EE36A94-1498-C794-CC24-1676C033C64C}"/>
              </a:ext>
            </a:extLst>
          </xdr:cNvPr>
          <xdr:cNvSpPr/>
        </xdr:nvSpPr>
        <xdr:spPr>
          <a:xfrm rot="5400000">
            <a:off x="1296124" y="85940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36" name="Shape 937">
            <a:extLst>
              <a:ext uri="{FF2B5EF4-FFF2-40B4-BE49-F238E27FC236}">
                <a16:creationId xmlns:a16="http://schemas.microsoft.com/office/drawing/2014/main" id="{AFDCD3AF-3054-0D6E-2051-F1C3DC5CA438}"/>
              </a:ext>
            </a:extLst>
          </xdr:cNvPr>
          <xdr:cNvSpPr/>
        </xdr:nvSpPr>
        <xdr:spPr>
          <a:xfrm rot="5400000">
            <a:off x="1575121" y="85982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37" name="Shape 938">
            <a:extLst>
              <a:ext uri="{FF2B5EF4-FFF2-40B4-BE49-F238E27FC236}">
                <a16:creationId xmlns:a16="http://schemas.microsoft.com/office/drawing/2014/main" id="{2FB9FD11-5110-8DFF-49FA-6C6C215735AD}"/>
              </a:ext>
            </a:extLst>
          </xdr:cNvPr>
          <xdr:cNvSpPr/>
        </xdr:nvSpPr>
        <xdr:spPr>
          <a:xfrm rot="5400000">
            <a:off x="1854132" y="86029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38" name="Shape 939">
            <a:extLst>
              <a:ext uri="{FF2B5EF4-FFF2-40B4-BE49-F238E27FC236}">
                <a16:creationId xmlns:a16="http://schemas.microsoft.com/office/drawing/2014/main" id="{85C3C54E-52D3-2969-A10D-41CF7DFD07EE}"/>
              </a:ext>
            </a:extLst>
          </xdr:cNvPr>
          <xdr:cNvSpPr/>
        </xdr:nvSpPr>
        <xdr:spPr>
          <a:xfrm rot="5400000">
            <a:off x="2133128" y="86071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39" name="Shape 940">
            <a:extLst>
              <a:ext uri="{FF2B5EF4-FFF2-40B4-BE49-F238E27FC236}">
                <a16:creationId xmlns:a16="http://schemas.microsoft.com/office/drawing/2014/main" id="{84E90D4C-A692-81ED-DABF-531E8AE25F41}"/>
              </a:ext>
            </a:extLst>
          </xdr:cNvPr>
          <xdr:cNvSpPr/>
        </xdr:nvSpPr>
        <xdr:spPr>
          <a:xfrm rot="5400000">
            <a:off x="2412125" y="86071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40" name="Shape 941">
            <a:extLst>
              <a:ext uri="{FF2B5EF4-FFF2-40B4-BE49-F238E27FC236}">
                <a16:creationId xmlns:a16="http://schemas.microsoft.com/office/drawing/2014/main" id="{D3ECEC3A-1DEE-14EA-C741-3E980685959E}"/>
              </a:ext>
            </a:extLst>
          </xdr:cNvPr>
          <xdr:cNvSpPr/>
        </xdr:nvSpPr>
        <xdr:spPr>
          <a:xfrm rot="5400000">
            <a:off x="2691122" y="86113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41" name="Shape 942">
            <a:extLst>
              <a:ext uri="{FF2B5EF4-FFF2-40B4-BE49-F238E27FC236}">
                <a16:creationId xmlns:a16="http://schemas.microsoft.com/office/drawing/2014/main" id="{119DEE57-81D5-7E1C-A76D-C399434CAF39}"/>
              </a:ext>
            </a:extLst>
          </xdr:cNvPr>
          <xdr:cNvSpPr/>
        </xdr:nvSpPr>
        <xdr:spPr>
          <a:xfrm rot="-5400000">
            <a:off x="319637" y="86400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42" name="Shape 943">
            <a:extLst>
              <a:ext uri="{FF2B5EF4-FFF2-40B4-BE49-F238E27FC236}">
                <a16:creationId xmlns:a16="http://schemas.microsoft.com/office/drawing/2014/main" id="{3FC7E12F-9D9E-D1BF-D1EA-0291FC116824}"/>
              </a:ext>
            </a:extLst>
          </xdr:cNvPr>
          <xdr:cNvSpPr/>
        </xdr:nvSpPr>
        <xdr:spPr>
          <a:xfrm rot="-5400000">
            <a:off x="598634" y="86442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43" name="Shape 944">
            <a:extLst>
              <a:ext uri="{FF2B5EF4-FFF2-40B4-BE49-F238E27FC236}">
                <a16:creationId xmlns:a16="http://schemas.microsoft.com/office/drawing/2014/main" id="{E208B032-7C9D-3682-969F-FC93FDA01B9A}"/>
              </a:ext>
            </a:extLst>
          </xdr:cNvPr>
          <xdr:cNvSpPr/>
        </xdr:nvSpPr>
        <xdr:spPr>
          <a:xfrm rot="-5400000">
            <a:off x="877631" y="86442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44" name="Shape 945">
            <a:extLst>
              <a:ext uri="{FF2B5EF4-FFF2-40B4-BE49-F238E27FC236}">
                <a16:creationId xmlns:a16="http://schemas.microsoft.com/office/drawing/2014/main" id="{CD45DA49-A27A-ECF1-E808-553C59526E30}"/>
              </a:ext>
            </a:extLst>
          </xdr:cNvPr>
          <xdr:cNvSpPr/>
        </xdr:nvSpPr>
        <xdr:spPr>
          <a:xfrm rot="-5400000">
            <a:off x="1156628" y="86484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45" name="Shape 946">
            <a:extLst>
              <a:ext uri="{FF2B5EF4-FFF2-40B4-BE49-F238E27FC236}">
                <a16:creationId xmlns:a16="http://schemas.microsoft.com/office/drawing/2014/main" id="{E3747A92-15D7-0820-0094-9ACBF7EA69E0}"/>
              </a:ext>
            </a:extLst>
          </xdr:cNvPr>
          <xdr:cNvSpPr/>
        </xdr:nvSpPr>
        <xdr:spPr>
          <a:xfrm rot="-5400000">
            <a:off x="1435624" y="86484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46" name="Shape 947">
            <a:extLst>
              <a:ext uri="{FF2B5EF4-FFF2-40B4-BE49-F238E27FC236}">
                <a16:creationId xmlns:a16="http://schemas.microsoft.com/office/drawing/2014/main" id="{C59E1356-5EE1-6F00-E37D-D8ACDB68D7D8}"/>
              </a:ext>
            </a:extLst>
          </xdr:cNvPr>
          <xdr:cNvSpPr/>
        </xdr:nvSpPr>
        <xdr:spPr>
          <a:xfrm rot="-5400000">
            <a:off x="1714621" y="86526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47" name="Shape 948">
            <a:extLst>
              <a:ext uri="{FF2B5EF4-FFF2-40B4-BE49-F238E27FC236}">
                <a16:creationId xmlns:a16="http://schemas.microsoft.com/office/drawing/2014/main" id="{BB8653A1-9811-8295-4504-C13B59CA248E}"/>
              </a:ext>
            </a:extLst>
          </xdr:cNvPr>
          <xdr:cNvSpPr/>
        </xdr:nvSpPr>
        <xdr:spPr>
          <a:xfrm rot="-5400000">
            <a:off x="1993632" y="86573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48" name="Shape 949">
            <a:extLst>
              <a:ext uri="{FF2B5EF4-FFF2-40B4-BE49-F238E27FC236}">
                <a16:creationId xmlns:a16="http://schemas.microsoft.com/office/drawing/2014/main" id="{6F81E1A3-5F2A-B3DF-EC62-816CAF40B89A}"/>
              </a:ext>
            </a:extLst>
          </xdr:cNvPr>
          <xdr:cNvSpPr/>
        </xdr:nvSpPr>
        <xdr:spPr>
          <a:xfrm rot="-5400000">
            <a:off x="2272628" y="86615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49" name="Shape 950">
            <a:extLst>
              <a:ext uri="{FF2B5EF4-FFF2-40B4-BE49-F238E27FC236}">
                <a16:creationId xmlns:a16="http://schemas.microsoft.com/office/drawing/2014/main" id="{5DE44C6E-16B8-BC2A-9809-94A43EE410AD}"/>
              </a:ext>
            </a:extLst>
          </xdr:cNvPr>
          <xdr:cNvSpPr/>
        </xdr:nvSpPr>
        <xdr:spPr>
          <a:xfrm rot="-5400000">
            <a:off x="2551625" y="86615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50" name="Shape 951">
            <a:extLst>
              <a:ext uri="{FF2B5EF4-FFF2-40B4-BE49-F238E27FC236}">
                <a16:creationId xmlns:a16="http://schemas.microsoft.com/office/drawing/2014/main" id="{B5588E80-A5A3-1C94-EB9F-5493F9ECD14D}"/>
              </a:ext>
            </a:extLst>
          </xdr:cNvPr>
          <xdr:cNvSpPr/>
        </xdr:nvSpPr>
        <xdr:spPr>
          <a:xfrm>
            <a:off x="134775" y="83339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51" name="Shape 952">
            <a:extLst>
              <a:ext uri="{FF2B5EF4-FFF2-40B4-BE49-F238E27FC236}">
                <a16:creationId xmlns:a16="http://schemas.microsoft.com/office/drawing/2014/main" id="{23DE6DB5-698C-6072-41C8-F1A11B5D71BF}"/>
              </a:ext>
            </a:extLst>
          </xdr:cNvPr>
          <xdr:cNvSpPr/>
        </xdr:nvSpPr>
        <xdr:spPr>
          <a:xfrm rot="10800000">
            <a:off x="193575" y="81944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52" name="Shape 953">
            <a:extLst>
              <a:ext uri="{FF2B5EF4-FFF2-40B4-BE49-F238E27FC236}">
                <a16:creationId xmlns:a16="http://schemas.microsoft.com/office/drawing/2014/main" id="{2ED339F9-90E5-A902-112B-945F88FB11CD}"/>
              </a:ext>
            </a:extLst>
          </xdr:cNvPr>
          <xdr:cNvSpPr/>
        </xdr:nvSpPr>
        <xdr:spPr>
          <a:xfrm>
            <a:off x="134775" y="80549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53" name="Shape 954">
            <a:extLst>
              <a:ext uri="{FF2B5EF4-FFF2-40B4-BE49-F238E27FC236}">
                <a16:creationId xmlns:a16="http://schemas.microsoft.com/office/drawing/2014/main" id="{91939996-7EA4-49CE-1CCF-EC49AADA849B}"/>
              </a:ext>
            </a:extLst>
          </xdr:cNvPr>
          <xdr:cNvSpPr/>
        </xdr:nvSpPr>
        <xdr:spPr>
          <a:xfrm rot="10800000">
            <a:off x="193575" y="79154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54" name="Shape 955">
            <a:extLst>
              <a:ext uri="{FF2B5EF4-FFF2-40B4-BE49-F238E27FC236}">
                <a16:creationId xmlns:a16="http://schemas.microsoft.com/office/drawing/2014/main" id="{7CDA0F9C-8AA0-B3C7-E7F1-79C6BC2074A7}"/>
              </a:ext>
            </a:extLst>
          </xdr:cNvPr>
          <xdr:cNvSpPr/>
        </xdr:nvSpPr>
        <xdr:spPr>
          <a:xfrm>
            <a:off x="134775" y="77759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55" name="Shape 956">
            <a:extLst>
              <a:ext uri="{FF2B5EF4-FFF2-40B4-BE49-F238E27FC236}">
                <a16:creationId xmlns:a16="http://schemas.microsoft.com/office/drawing/2014/main" id="{68ADEDC7-D5E6-BDB9-BB73-9FB32ACE55EE}"/>
              </a:ext>
            </a:extLst>
          </xdr:cNvPr>
          <xdr:cNvSpPr/>
        </xdr:nvSpPr>
        <xdr:spPr>
          <a:xfrm rot="10800000">
            <a:off x="193575" y="76364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56" name="Shape 957">
            <a:extLst>
              <a:ext uri="{FF2B5EF4-FFF2-40B4-BE49-F238E27FC236}">
                <a16:creationId xmlns:a16="http://schemas.microsoft.com/office/drawing/2014/main" id="{280DA493-21D5-21EC-A763-B93ECBE207EC}"/>
              </a:ext>
            </a:extLst>
          </xdr:cNvPr>
          <xdr:cNvSpPr/>
        </xdr:nvSpPr>
        <xdr:spPr>
          <a:xfrm>
            <a:off x="134775" y="74969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57" name="Shape 958">
            <a:extLst>
              <a:ext uri="{FF2B5EF4-FFF2-40B4-BE49-F238E27FC236}">
                <a16:creationId xmlns:a16="http://schemas.microsoft.com/office/drawing/2014/main" id="{D9AF8E0A-3D27-F2ED-2FBE-68C29E36DC1F}"/>
              </a:ext>
            </a:extLst>
          </xdr:cNvPr>
          <xdr:cNvSpPr/>
        </xdr:nvSpPr>
        <xdr:spPr>
          <a:xfrm rot="10800000">
            <a:off x="193575" y="73574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58" name="Shape 959">
            <a:extLst>
              <a:ext uri="{FF2B5EF4-FFF2-40B4-BE49-F238E27FC236}">
                <a16:creationId xmlns:a16="http://schemas.microsoft.com/office/drawing/2014/main" id="{8EED87F6-1A18-D085-F71A-C21D5740CD79}"/>
              </a:ext>
            </a:extLst>
          </xdr:cNvPr>
          <xdr:cNvSpPr/>
        </xdr:nvSpPr>
        <xdr:spPr>
          <a:xfrm>
            <a:off x="134775" y="72179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59" name="Shape 960">
            <a:extLst>
              <a:ext uri="{FF2B5EF4-FFF2-40B4-BE49-F238E27FC236}">
                <a16:creationId xmlns:a16="http://schemas.microsoft.com/office/drawing/2014/main" id="{A8D60D97-AA75-6821-F494-0B754C90375A}"/>
              </a:ext>
            </a:extLst>
          </xdr:cNvPr>
          <xdr:cNvSpPr/>
        </xdr:nvSpPr>
        <xdr:spPr>
          <a:xfrm rot="10800000">
            <a:off x="193575" y="70784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60" name="Shape 961">
            <a:extLst>
              <a:ext uri="{FF2B5EF4-FFF2-40B4-BE49-F238E27FC236}">
                <a16:creationId xmlns:a16="http://schemas.microsoft.com/office/drawing/2014/main" id="{2ABF218F-95F7-5F96-6C19-86AD54B636AF}"/>
              </a:ext>
            </a:extLst>
          </xdr:cNvPr>
          <xdr:cNvSpPr/>
        </xdr:nvSpPr>
        <xdr:spPr>
          <a:xfrm>
            <a:off x="134775" y="69389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61" name="Shape 962">
            <a:extLst>
              <a:ext uri="{FF2B5EF4-FFF2-40B4-BE49-F238E27FC236}">
                <a16:creationId xmlns:a16="http://schemas.microsoft.com/office/drawing/2014/main" id="{EF6327BE-37F6-05D3-8FFF-3478B549C803}"/>
              </a:ext>
            </a:extLst>
          </xdr:cNvPr>
          <xdr:cNvSpPr/>
        </xdr:nvSpPr>
        <xdr:spPr>
          <a:xfrm rot="10800000">
            <a:off x="193575" y="67994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62" name="Shape 963">
            <a:extLst>
              <a:ext uri="{FF2B5EF4-FFF2-40B4-BE49-F238E27FC236}">
                <a16:creationId xmlns:a16="http://schemas.microsoft.com/office/drawing/2014/main" id="{A1673060-D4BF-C2F4-9C9A-D2679B0DC310}"/>
              </a:ext>
            </a:extLst>
          </xdr:cNvPr>
          <xdr:cNvSpPr/>
        </xdr:nvSpPr>
        <xdr:spPr>
          <a:xfrm>
            <a:off x="134775" y="66599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63" name="Shape 964">
            <a:extLst>
              <a:ext uri="{FF2B5EF4-FFF2-40B4-BE49-F238E27FC236}">
                <a16:creationId xmlns:a16="http://schemas.microsoft.com/office/drawing/2014/main" id="{321F3F41-882C-C63B-B2BE-FA5A98E93EA8}"/>
              </a:ext>
            </a:extLst>
          </xdr:cNvPr>
          <xdr:cNvSpPr/>
        </xdr:nvSpPr>
        <xdr:spPr>
          <a:xfrm rot="10800000">
            <a:off x="193575" y="65204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64" name="Shape 965">
            <a:extLst>
              <a:ext uri="{FF2B5EF4-FFF2-40B4-BE49-F238E27FC236}">
                <a16:creationId xmlns:a16="http://schemas.microsoft.com/office/drawing/2014/main" id="{BEDBD865-CA7D-8BE8-2031-2C03899B6C80}"/>
              </a:ext>
            </a:extLst>
          </xdr:cNvPr>
          <xdr:cNvSpPr/>
        </xdr:nvSpPr>
        <xdr:spPr>
          <a:xfrm>
            <a:off x="134775" y="63809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65" name="Shape 966">
            <a:extLst>
              <a:ext uri="{FF2B5EF4-FFF2-40B4-BE49-F238E27FC236}">
                <a16:creationId xmlns:a16="http://schemas.microsoft.com/office/drawing/2014/main" id="{877353BF-5B45-C385-362E-62FD8DE90D68}"/>
              </a:ext>
            </a:extLst>
          </xdr:cNvPr>
          <xdr:cNvSpPr/>
        </xdr:nvSpPr>
        <xdr:spPr>
          <a:xfrm rot="10800000">
            <a:off x="193575" y="62414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66" name="Shape 967">
            <a:extLst>
              <a:ext uri="{FF2B5EF4-FFF2-40B4-BE49-F238E27FC236}">
                <a16:creationId xmlns:a16="http://schemas.microsoft.com/office/drawing/2014/main" id="{8A6D868E-5857-9AE9-5D45-1EE917D5C68A}"/>
              </a:ext>
            </a:extLst>
          </xdr:cNvPr>
          <xdr:cNvSpPr/>
        </xdr:nvSpPr>
        <xdr:spPr>
          <a:xfrm>
            <a:off x="134763" y="61019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67" name="Shape 968">
            <a:extLst>
              <a:ext uri="{FF2B5EF4-FFF2-40B4-BE49-F238E27FC236}">
                <a16:creationId xmlns:a16="http://schemas.microsoft.com/office/drawing/2014/main" id="{81B494DC-FD2B-BF24-94BB-F3727830AB2D}"/>
              </a:ext>
            </a:extLst>
          </xdr:cNvPr>
          <xdr:cNvSpPr/>
        </xdr:nvSpPr>
        <xdr:spPr>
          <a:xfrm rot="10800000">
            <a:off x="193563" y="59624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68" name="Shape 969">
            <a:extLst>
              <a:ext uri="{FF2B5EF4-FFF2-40B4-BE49-F238E27FC236}">
                <a16:creationId xmlns:a16="http://schemas.microsoft.com/office/drawing/2014/main" id="{85F45912-F3C5-36BA-5462-D25D9233734B}"/>
              </a:ext>
            </a:extLst>
          </xdr:cNvPr>
          <xdr:cNvSpPr/>
        </xdr:nvSpPr>
        <xdr:spPr>
          <a:xfrm>
            <a:off x="134763" y="58229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69" name="Shape 970">
            <a:extLst>
              <a:ext uri="{FF2B5EF4-FFF2-40B4-BE49-F238E27FC236}">
                <a16:creationId xmlns:a16="http://schemas.microsoft.com/office/drawing/2014/main" id="{9A29B1EC-B88B-3445-1D58-29BACAE98EAC}"/>
              </a:ext>
            </a:extLst>
          </xdr:cNvPr>
          <xdr:cNvSpPr/>
        </xdr:nvSpPr>
        <xdr:spPr>
          <a:xfrm rot="10800000">
            <a:off x="193563" y="56834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70" name="Shape 971">
            <a:extLst>
              <a:ext uri="{FF2B5EF4-FFF2-40B4-BE49-F238E27FC236}">
                <a16:creationId xmlns:a16="http://schemas.microsoft.com/office/drawing/2014/main" id="{473870DF-8D72-1A06-0658-9E4D5602AD12}"/>
              </a:ext>
            </a:extLst>
          </xdr:cNvPr>
          <xdr:cNvSpPr/>
        </xdr:nvSpPr>
        <xdr:spPr>
          <a:xfrm>
            <a:off x="134763" y="55439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71" name="Shape 972">
            <a:extLst>
              <a:ext uri="{FF2B5EF4-FFF2-40B4-BE49-F238E27FC236}">
                <a16:creationId xmlns:a16="http://schemas.microsoft.com/office/drawing/2014/main" id="{93C0323B-186F-FC63-1E1F-928533320CAD}"/>
              </a:ext>
            </a:extLst>
          </xdr:cNvPr>
          <xdr:cNvSpPr/>
        </xdr:nvSpPr>
        <xdr:spPr>
          <a:xfrm rot="10800000">
            <a:off x="2745513" y="55567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72" name="Shape 973">
            <a:extLst>
              <a:ext uri="{FF2B5EF4-FFF2-40B4-BE49-F238E27FC236}">
                <a16:creationId xmlns:a16="http://schemas.microsoft.com/office/drawing/2014/main" id="{5B74F4EA-941D-A856-5C87-955BB6410399}"/>
              </a:ext>
            </a:extLst>
          </xdr:cNvPr>
          <xdr:cNvSpPr/>
        </xdr:nvSpPr>
        <xdr:spPr>
          <a:xfrm>
            <a:off x="2686713" y="56962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73" name="Shape 974">
            <a:extLst>
              <a:ext uri="{FF2B5EF4-FFF2-40B4-BE49-F238E27FC236}">
                <a16:creationId xmlns:a16="http://schemas.microsoft.com/office/drawing/2014/main" id="{75D219E8-3E57-90A6-1482-EE8692A0ACF8}"/>
              </a:ext>
            </a:extLst>
          </xdr:cNvPr>
          <xdr:cNvSpPr/>
        </xdr:nvSpPr>
        <xdr:spPr>
          <a:xfrm rot="10800000">
            <a:off x="2745513" y="58357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74" name="Shape 975">
            <a:extLst>
              <a:ext uri="{FF2B5EF4-FFF2-40B4-BE49-F238E27FC236}">
                <a16:creationId xmlns:a16="http://schemas.microsoft.com/office/drawing/2014/main" id="{7D53D10B-C04A-31FB-6127-5EA3919C30B7}"/>
              </a:ext>
            </a:extLst>
          </xdr:cNvPr>
          <xdr:cNvSpPr/>
        </xdr:nvSpPr>
        <xdr:spPr>
          <a:xfrm>
            <a:off x="2686713" y="59752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75" name="Shape 976">
            <a:extLst>
              <a:ext uri="{FF2B5EF4-FFF2-40B4-BE49-F238E27FC236}">
                <a16:creationId xmlns:a16="http://schemas.microsoft.com/office/drawing/2014/main" id="{10E7363C-8961-9304-ED63-C1AC79C0385F}"/>
              </a:ext>
            </a:extLst>
          </xdr:cNvPr>
          <xdr:cNvSpPr/>
        </xdr:nvSpPr>
        <xdr:spPr>
          <a:xfrm rot="10800000">
            <a:off x="2745513" y="61147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76" name="Shape 977">
            <a:extLst>
              <a:ext uri="{FF2B5EF4-FFF2-40B4-BE49-F238E27FC236}">
                <a16:creationId xmlns:a16="http://schemas.microsoft.com/office/drawing/2014/main" id="{4E605CC1-D78F-566D-7B12-9D3468D7A224}"/>
              </a:ext>
            </a:extLst>
          </xdr:cNvPr>
          <xdr:cNvSpPr/>
        </xdr:nvSpPr>
        <xdr:spPr>
          <a:xfrm>
            <a:off x="2686713" y="62542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77" name="Shape 978">
            <a:extLst>
              <a:ext uri="{FF2B5EF4-FFF2-40B4-BE49-F238E27FC236}">
                <a16:creationId xmlns:a16="http://schemas.microsoft.com/office/drawing/2014/main" id="{A5DF8395-A5B5-6BAB-C35B-316079F9A26F}"/>
              </a:ext>
            </a:extLst>
          </xdr:cNvPr>
          <xdr:cNvSpPr/>
        </xdr:nvSpPr>
        <xdr:spPr>
          <a:xfrm rot="10800000">
            <a:off x="2745513" y="63937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78" name="Shape 979">
            <a:extLst>
              <a:ext uri="{FF2B5EF4-FFF2-40B4-BE49-F238E27FC236}">
                <a16:creationId xmlns:a16="http://schemas.microsoft.com/office/drawing/2014/main" id="{644A2C84-367D-CD51-750A-7E96D1E09240}"/>
              </a:ext>
            </a:extLst>
          </xdr:cNvPr>
          <xdr:cNvSpPr/>
        </xdr:nvSpPr>
        <xdr:spPr>
          <a:xfrm>
            <a:off x="2686713" y="65332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79" name="Shape 980">
            <a:extLst>
              <a:ext uri="{FF2B5EF4-FFF2-40B4-BE49-F238E27FC236}">
                <a16:creationId xmlns:a16="http://schemas.microsoft.com/office/drawing/2014/main" id="{CF0FF4A6-93BB-EB9A-A19C-7F0D6B5AFA32}"/>
              </a:ext>
            </a:extLst>
          </xdr:cNvPr>
          <xdr:cNvSpPr/>
        </xdr:nvSpPr>
        <xdr:spPr>
          <a:xfrm rot="10800000">
            <a:off x="2745513" y="66727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80" name="Shape 981">
            <a:extLst>
              <a:ext uri="{FF2B5EF4-FFF2-40B4-BE49-F238E27FC236}">
                <a16:creationId xmlns:a16="http://schemas.microsoft.com/office/drawing/2014/main" id="{B2E8B449-F18E-47A2-93A5-E767A3668B84}"/>
              </a:ext>
            </a:extLst>
          </xdr:cNvPr>
          <xdr:cNvSpPr/>
        </xdr:nvSpPr>
        <xdr:spPr>
          <a:xfrm>
            <a:off x="2686713" y="68122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81" name="Shape 982">
            <a:extLst>
              <a:ext uri="{FF2B5EF4-FFF2-40B4-BE49-F238E27FC236}">
                <a16:creationId xmlns:a16="http://schemas.microsoft.com/office/drawing/2014/main" id="{D2D234AB-C2AF-27A9-C5D9-7C0C727993C1}"/>
              </a:ext>
            </a:extLst>
          </xdr:cNvPr>
          <xdr:cNvSpPr/>
        </xdr:nvSpPr>
        <xdr:spPr>
          <a:xfrm rot="10800000">
            <a:off x="2745513" y="69517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82" name="Shape 983">
            <a:extLst>
              <a:ext uri="{FF2B5EF4-FFF2-40B4-BE49-F238E27FC236}">
                <a16:creationId xmlns:a16="http://schemas.microsoft.com/office/drawing/2014/main" id="{864D5DB3-6090-9B47-AF7D-531D6254E74E}"/>
              </a:ext>
            </a:extLst>
          </xdr:cNvPr>
          <xdr:cNvSpPr/>
        </xdr:nvSpPr>
        <xdr:spPr>
          <a:xfrm>
            <a:off x="2686713" y="70912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83" name="Shape 984">
            <a:extLst>
              <a:ext uri="{FF2B5EF4-FFF2-40B4-BE49-F238E27FC236}">
                <a16:creationId xmlns:a16="http://schemas.microsoft.com/office/drawing/2014/main" id="{33DA03C8-B1C7-2050-D63C-610218271DFE}"/>
              </a:ext>
            </a:extLst>
          </xdr:cNvPr>
          <xdr:cNvSpPr/>
        </xdr:nvSpPr>
        <xdr:spPr>
          <a:xfrm rot="10800000">
            <a:off x="2745513" y="72307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84" name="Shape 985">
            <a:extLst>
              <a:ext uri="{FF2B5EF4-FFF2-40B4-BE49-F238E27FC236}">
                <a16:creationId xmlns:a16="http://schemas.microsoft.com/office/drawing/2014/main" id="{494A3C5D-54C4-78F9-0DFD-FA57EEFE20C4}"/>
              </a:ext>
            </a:extLst>
          </xdr:cNvPr>
          <xdr:cNvSpPr/>
        </xdr:nvSpPr>
        <xdr:spPr>
          <a:xfrm>
            <a:off x="2686713" y="73702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85" name="Shape 986">
            <a:extLst>
              <a:ext uri="{FF2B5EF4-FFF2-40B4-BE49-F238E27FC236}">
                <a16:creationId xmlns:a16="http://schemas.microsoft.com/office/drawing/2014/main" id="{ABC481C8-23BF-303E-F3B5-BBA27677E3C9}"/>
              </a:ext>
            </a:extLst>
          </xdr:cNvPr>
          <xdr:cNvSpPr/>
        </xdr:nvSpPr>
        <xdr:spPr>
          <a:xfrm rot="10800000">
            <a:off x="2745513" y="75097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86" name="Shape 987">
            <a:extLst>
              <a:ext uri="{FF2B5EF4-FFF2-40B4-BE49-F238E27FC236}">
                <a16:creationId xmlns:a16="http://schemas.microsoft.com/office/drawing/2014/main" id="{C0EE7CAE-3976-DA79-2140-B9C8D4E77956}"/>
              </a:ext>
            </a:extLst>
          </xdr:cNvPr>
          <xdr:cNvSpPr/>
        </xdr:nvSpPr>
        <xdr:spPr>
          <a:xfrm>
            <a:off x="2686713" y="76492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87" name="Shape 988">
            <a:extLst>
              <a:ext uri="{FF2B5EF4-FFF2-40B4-BE49-F238E27FC236}">
                <a16:creationId xmlns:a16="http://schemas.microsoft.com/office/drawing/2014/main" id="{63E3C56C-9CF2-A5B0-2C72-0ACFA24C10CB}"/>
              </a:ext>
            </a:extLst>
          </xdr:cNvPr>
          <xdr:cNvSpPr/>
        </xdr:nvSpPr>
        <xdr:spPr>
          <a:xfrm rot="10800000">
            <a:off x="2745525" y="77887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88" name="Shape 989">
            <a:extLst>
              <a:ext uri="{FF2B5EF4-FFF2-40B4-BE49-F238E27FC236}">
                <a16:creationId xmlns:a16="http://schemas.microsoft.com/office/drawing/2014/main" id="{DF45369A-65DA-7214-77CA-7FFCB412281A}"/>
              </a:ext>
            </a:extLst>
          </xdr:cNvPr>
          <xdr:cNvSpPr/>
        </xdr:nvSpPr>
        <xdr:spPr>
          <a:xfrm>
            <a:off x="2686725" y="79282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89" name="Shape 990">
            <a:extLst>
              <a:ext uri="{FF2B5EF4-FFF2-40B4-BE49-F238E27FC236}">
                <a16:creationId xmlns:a16="http://schemas.microsoft.com/office/drawing/2014/main" id="{11A8C9DC-13E9-798F-A7E3-6CED2248B1A6}"/>
              </a:ext>
            </a:extLst>
          </xdr:cNvPr>
          <xdr:cNvSpPr/>
        </xdr:nvSpPr>
        <xdr:spPr>
          <a:xfrm rot="10800000">
            <a:off x="2745525" y="80677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90" name="Shape 991">
            <a:extLst>
              <a:ext uri="{FF2B5EF4-FFF2-40B4-BE49-F238E27FC236}">
                <a16:creationId xmlns:a16="http://schemas.microsoft.com/office/drawing/2014/main" id="{4CA10621-44DB-8051-0B8D-8F8055F3C812}"/>
              </a:ext>
            </a:extLst>
          </xdr:cNvPr>
          <xdr:cNvSpPr/>
        </xdr:nvSpPr>
        <xdr:spPr>
          <a:xfrm>
            <a:off x="2686725" y="82072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91" name="Shape 992">
            <a:extLst>
              <a:ext uri="{FF2B5EF4-FFF2-40B4-BE49-F238E27FC236}">
                <a16:creationId xmlns:a16="http://schemas.microsoft.com/office/drawing/2014/main" id="{D5470DA3-0503-4F63-0CA3-B8DB4A6C6320}"/>
              </a:ext>
            </a:extLst>
          </xdr:cNvPr>
          <xdr:cNvSpPr/>
        </xdr:nvSpPr>
        <xdr:spPr>
          <a:xfrm rot="10800000">
            <a:off x="2745525" y="8346600"/>
            <a:ext cx="58800" cy="1827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92" name="Shape 993">
            <a:extLst>
              <a:ext uri="{FF2B5EF4-FFF2-40B4-BE49-F238E27FC236}">
                <a16:creationId xmlns:a16="http://schemas.microsoft.com/office/drawing/2014/main" id="{76565438-E5D7-67F5-1070-B6F8BF2E8528}"/>
              </a:ext>
            </a:extLst>
          </xdr:cNvPr>
          <xdr:cNvSpPr/>
        </xdr:nvSpPr>
        <xdr:spPr>
          <a:xfrm>
            <a:off x="2691125" y="5460850"/>
            <a:ext cx="58800" cy="960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93" name="Shape 994">
            <a:extLst>
              <a:ext uri="{FF2B5EF4-FFF2-40B4-BE49-F238E27FC236}">
                <a16:creationId xmlns:a16="http://schemas.microsoft.com/office/drawing/2014/main" id="{20B5C229-7553-FBC5-4DF5-843F42678F33}"/>
              </a:ext>
            </a:extLst>
          </xdr:cNvPr>
          <xdr:cNvSpPr/>
        </xdr:nvSpPr>
        <xdr:spPr>
          <a:xfrm>
            <a:off x="2691125" y="8529300"/>
            <a:ext cx="58800" cy="1224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94" name="Shape 995">
            <a:extLst>
              <a:ext uri="{FF2B5EF4-FFF2-40B4-BE49-F238E27FC236}">
                <a16:creationId xmlns:a16="http://schemas.microsoft.com/office/drawing/2014/main" id="{A680FFEC-B029-16DD-F4FF-273FFC724724}"/>
              </a:ext>
            </a:extLst>
          </xdr:cNvPr>
          <xdr:cNvSpPr/>
        </xdr:nvSpPr>
        <xdr:spPr>
          <a:xfrm rot="10800000">
            <a:off x="188775" y="8473575"/>
            <a:ext cx="58800" cy="1533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995" name="Shape 996">
            <a:extLst>
              <a:ext uri="{FF2B5EF4-FFF2-40B4-BE49-F238E27FC236}">
                <a16:creationId xmlns:a16="http://schemas.microsoft.com/office/drawing/2014/main" id="{1700F958-D3F6-AAC4-84D7-D0BEC355CDB6}"/>
              </a:ext>
            </a:extLst>
          </xdr:cNvPr>
          <xdr:cNvSpPr/>
        </xdr:nvSpPr>
        <xdr:spPr>
          <a:xfrm rot="10800000">
            <a:off x="193575" y="5434450"/>
            <a:ext cx="58800" cy="10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</xdr:grpSp>
    <xdr:clientData fLocksWithSheet="0"/>
  </xdr:oneCellAnchor>
  <xdr:oneCellAnchor>
    <xdr:from>
      <xdr:col>29</xdr:col>
      <xdr:colOff>381000</xdr:colOff>
      <xdr:row>15</xdr:row>
      <xdr:rowOff>23812</xdr:rowOff>
    </xdr:from>
    <xdr:ext cx="3019425" cy="8943975"/>
    <xdr:grpSp>
      <xdr:nvGrpSpPr>
        <xdr:cNvPr id="1004" name="Shape 2" title="Рисунок">
          <a:extLst>
            <a:ext uri="{FF2B5EF4-FFF2-40B4-BE49-F238E27FC236}">
              <a16:creationId xmlns:a16="http://schemas.microsoft.com/office/drawing/2014/main" id="{7CBED71F-2A51-4763-AA33-273EF16060DB}"/>
            </a:ext>
          </a:extLst>
        </xdr:cNvPr>
        <xdr:cNvGrpSpPr/>
      </xdr:nvGrpSpPr>
      <xdr:grpSpPr>
        <a:xfrm>
          <a:off x="19169063" y="4738687"/>
          <a:ext cx="3019425" cy="8943975"/>
          <a:chOff x="-58425" y="-60874"/>
          <a:chExt cx="3066009" cy="8999153"/>
        </a:xfrm>
      </xdr:grpSpPr>
      <xdr:sp macro="" textlink="">
        <xdr:nvSpPr>
          <xdr:cNvPr id="1005" name="Shape 997">
            <a:extLst>
              <a:ext uri="{FF2B5EF4-FFF2-40B4-BE49-F238E27FC236}">
                <a16:creationId xmlns:a16="http://schemas.microsoft.com/office/drawing/2014/main" id="{C53B6775-0EB3-C224-2C57-D8DB5ED19588}"/>
              </a:ext>
            </a:extLst>
          </xdr:cNvPr>
          <xdr:cNvSpPr/>
        </xdr:nvSpPr>
        <xdr:spPr>
          <a:xfrm>
            <a:off x="250975" y="3067050"/>
            <a:ext cx="2474100" cy="6423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06" name="Shape 998">
            <a:extLst>
              <a:ext uri="{FF2B5EF4-FFF2-40B4-BE49-F238E27FC236}">
                <a16:creationId xmlns:a16="http://schemas.microsoft.com/office/drawing/2014/main" id="{3973FE5E-CF13-284F-937C-FFC2D8F7278D}"/>
              </a:ext>
            </a:extLst>
          </xdr:cNvPr>
          <xdr:cNvSpPr/>
        </xdr:nvSpPr>
        <xdr:spPr>
          <a:xfrm>
            <a:off x="1028550" y="692650"/>
            <a:ext cx="918900" cy="23745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07" name="Shape 999">
            <a:extLst>
              <a:ext uri="{FF2B5EF4-FFF2-40B4-BE49-F238E27FC236}">
                <a16:creationId xmlns:a16="http://schemas.microsoft.com/office/drawing/2014/main" id="{7B2329A9-C444-D0F5-E3C8-AEC445152ED9}"/>
              </a:ext>
            </a:extLst>
          </xdr:cNvPr>
          <xdr:cNvSpPr txBox="1"/>
        </xdr:nvSpPr>
        <xdr:spPr>
          <a:xfrm rot="-5400000">
            <a:off x="937966" y="2089250"/>
            <a:ext cx="1062300" cy="5628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Ось</a:t>
            </a:r>
            <a:endParaRPr sz="1400"/>
          </a:p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моста</a:t>
            </a:r>
            <a:endParaRPr sz="1400"/>
          </a:p>
        </xdr:txBody>
      </xdr:sp>
      <xdr:sp macro="" textlink="">
        <xdr:nvSpPr>
          <xdr:cNvPr id="1008" name="Shape 1000">
            <a:extLst>
              <a:ext uri="{FF2B5EF4-FFF2-40B4-BE49-F238E27FC236}">
                <a16:creationId xmlns:a16="http://schemas.microsoft.com/office/drawing/2014/main" id="{FD290703-A4D0-2F6E-BFDD-8454A4D44145}"/>
              </a:ext>
            </a:extLst>
          </xdr:cNvPr>
          <xdr:cNvSpPr txBox="1"/>
        </xdr:nvSpPr>
        <xdr:spPr>
          <a:xfrm>
            <a:off x="1029475" y="0"/>
            <a:ext cx="1003800" cy="3450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2000"/>
              <a:t>Оп. 10</a:t>
            </a:r>
            <a:endParaRPr sz="2000"/>
          </a:p>
        </xdr:txBody>
      </xdr:sp>
      <xdr:sp macro="" textlink="">
        <xdr:nvSpPr>
          <xdr:cNvPr id="1009" name="Shape 1001">
            <a:extLst>
              <a:ext uri="{FF2B5EF4-FFF2-40B4-BE49-F238E27FC236}">
                <a16:creationId xmlns:a16="http://schemas.microsoft.com/office/drawing/2014/main" id="{E0950F0C-3017-08B4-8282-90B21B7E4814}"/>
              </a:ext>
            </a:extLst>
          </xdr:cNvPr>
          <xdr:cNvSpPr/>
        </xdr:nvSpPr>
        <xdr:spPr>
          <a:xfrm>
            <a:off x="429600" y="5533981"/>
            <a:ext cx="2116800" cy="29760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10" name="Shape 1002">
            <a:extLst>
              <a:ext uri="{FF2B5EF4-FFF2-40B4-BE49-F238E27FC236}">
                <a16:creationId xmlns:a16="http://schemas.microsoft.com/office/drawing/2014/main" id="{E9778A33-0003-7132-8F72-7ECCCF3E6533}"/>
              </a:ext>
            </a:extLst>
          </xdr:cNvPr>
          <xdr:cNvSpPr/>
        </xdr:nvSpPr>
        <xdr:spPr>
          <a:xfrm>
            <a:off x="545021" y="5623274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6</a:t>
            </a:r>
            <a:endParaRPr sz="1400"/>
          </a:p>
        </xdr:txBody>
      </xdr:sp>
      <xdr:sp macro="" textlink="">
        <xdr:nvSpPr>
          <xdr:cNvPr id="1011" name="Shape 1003">
            <a:extLst>
              <a:ext uri="{FF2B5EF4-FFF2-40B4-BE49-F238E27FC236}">
                <a16:creationId xmlns:a16="http://schemas.microsoft.com/office/drawing/2014/main" id="{E26D4291-2CE5-0193-1E7B-9719781378BD}"/>
              </a:ext>
            </a:extLst>
          </xdr:cNvPr>
          <xdr:cNvSpPr/>
        </xdr:nvSpPr>
        <xdr:spPr>
          <a:xfrm>
            <a:off x="1278189" y="5623188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7</a:t>
            </a:r>
            <a:endParaRPr sz="1400"/>
          </a:p>
        </xdr:txBody>
      </xdr:sp>
      <xdr:sp macro="" textlink="">
        <xdr:nvSpPr>
          <xdr:cNvPr id="1012" name="Shape 1004">
            <a:extLst>
              <a:ext uri="{FF2B5EF4-FFF2-40B4-BE49-F238E27FC236}">
                <a16:creationId xmlns:a16="http://schemas.microsoft.com/office/drawing/2014/main" id="{B0825A15-5789-B1BD-8EBF-2AE570F81190}"/>
              </a:ext>
            </a:extLst>
          </xdr:cNvPr>
          <xdr:cNvSpPr/>
        </xdr:nvSpPr>
        <xdr:spPr>
          <a:xfrm>
            <a:off x="2033383" y="5623257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8</a:t>
            </a:r>
            <a:endParaRPr sz="1400"/>
          </a:p>
        </xdr:txBody>
      </xdr:sp>
      <xdr:sp macro="" textlink="">
        <xdr:nvSpPr>
          <xdr:cNvPr id="1013" name="Shape 1005">
            <a:extLst>
              <a:ext uri="{FF2B5EF4-FFF2-40B4-BE49-F238E27FC236}">
                <a16:creationId xmlns:a16="http://schemas.microsoft.com/office/drawing/2014/main" id="{BFCF3D3C-05CB-AC79-22C8-012D168ABD5E}"/>
              </a:ext>
            </a:extLst>
          </xdr:cNvPr>
          <xdr:cNvSpPr/>
        </xdr:nvSpPr>
        <xdr:spPr>
          <a:xfrm>
            <a:off x="1172415" y="6277143"/>
            <a:ext cx="631200" cy="1397700"/>
          </a:xfrm>
          <a:prstGeom prst="roundRect">
            <a:avLst>
              <a:gd name="adj" fmla="val 44993"/>
            </a:avLst>
          </a:prstGeom>
          <a:noFill/>
          <a:ln w="9525" cap="flat" cmpd="sng">
            <a:solidFill>
              <a:srgbClr val="000000"/>
            </a:solidFill>
            <a:prstDash val="lgDash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14" name="Shape 1006">
            <a:extLst>
              <a:ext uri="{FF2B5EF4-FFF2-40B4-BE49-F238E27FC236}">
                <a16:creationId xmlns:a16="http://schemas.microsoft.com/office/drawing/2014/main" id="{E990ACBD-7E27-69FA-AD5D-4C17A86C1E8D}"/>
              </a:ext>
            </a:extLst>
          </xdr:cNvPr>
          <xdr:cNvSpPr/>
        </xdr:nvSpPr>
        <xdr:spPr>
          <a:xfrm>
            <a:off x="1278197" y="7967345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12</a:t>
            </a:r>
            <a:endParaRPr sz="800"/>
          </a:p>
        </xdr:txBody>
      </xdr:sp>
      <xdr:sp macro="" textlink="">
        <xdr:nvSpPr>
          <xdr:cNvPr id="1015" name="Shape 1007">
            <a:extLst>
              <a:ext uri="{FF2B5EF4-FFF2-40B4-BE49-F238E27FC236}">
                <a16:creationId xmlns:a16="http://schemas.microsoft.com/office/drawing/2014/main" id="{7F26F4FF-98EF-757D-AD00-BE71B09B5DC9}"/>
              </a:ext>
            </a:extLst>
          </xdr:cNvPr>
          <xdr:cNvSpPr/>
        </xdr:nvSpPr>
        <xdr:spPr>
          <a:xfrm>
            <a:off x="545013" y="7210704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10</a:t>
            </a:r>
            <a:endParaRPr sz="800"/>
          </a:p>
        </xdr:txBody>
      </xdr:sp>
      <xdr:sp macro="" textlink="">
        <xdr:nvSpPr>
          <xdr:cNvPr id="1016" name="Shape 1008">
            <a:extLst>
              <a:ext uri="{FF2B5EF4-FFF2-40B4-BE49-F238E27FC236}">
                <a16:creationId xmlns:a16="http://schemas.microsoft.com/office/drawing/2014/main" id="{54A43DB5-9421-7634-B19B-E32218A486EB}"/>
              </a:ext>
            </a:extLst>
          </xdr:cNvPr>
          <xdr:cNvSpPr/>
        </xdr:nvSpPr>
        <xdr:spPr>
          <a:xfrm>
            <a:off x="1278219" y="6322596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9</a:t>
            </a:r>
            <a:endParaRPr sz="1400"/>
          </a:p>
        </xdr:txBody>
      </xdr:sp>
      <xdr:sp macro="" textlink="">
        <xdr:nvSpPr>
          <xdr:cNvPr id="1017" name="Shape 1009">
            <a:extLst>
              <a:ext uri="{FF2B5EF4-FFF2-40B4-BE49-F238E27FC236}">
                <a16:creationId xmlns:a16="http://schemas.microsoft.com/office/drawing/2014/main" id="{5882B610-7373-850B-02D4-8D1589B630EA}"/>
              </a:ext>
            </a:extLst>
          </xdr:cNvPr>
          <xdr:cNvSpPr/>
        </xdr:nvSpPr>
        <xdr:spPr>
          <a:xfrm>
            <a:off x="2033361" y="6322653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2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1018" name="Shape 1010">
            <a:extLst>
              <a:ext uri="{FF2B5EF4-FFF2-40B4-BE49-F238E27FC236}">
                <a16:creationId xmlns:a16="http://schemas.microsoft.com/office/drawing/2014/main" id="{43063E6C-8ADC-0DBF-FCEC-5414A8447583}"/>
              </a:ext>
            </a:extLst>
          </xdr:cNvPr>
          <xdr:cNvSpPr/>
        </xdr:nvSpPr>
        <xdr:spPr>
          <a:xfrm>
            <a:off x="2033353" y="7210731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11</a:t>
            </a:r>
            <a:endParaRPr sz="800"/>
          </a:p>
        </xdr:txBody>
      </xdr:sp>
      <xdr:sp macro="" textlink="">
        <xdr:nvSpPr>
          <xdr:cNvPr id="1019" name="Shape 1011">
            <a:extLst>
              <a:ext uri="{FF2B5EF4-FFF2-40B4-BE49-F238E27FC236}">
                <a16:creationId xmlns:a16="http://schemas.microsoft.com/office/drawing/2014/main" id="{1C1020F4-7BDB-8642-A8C9-9CE37D1C8E97}"/>
              </a:ext>
            </a:extLst>
          </xdr:cNvPr>
          <xdr:cNvSpPr/>
        </xdr:nvSpPr>
        <xdr:spPr>
          <a:xfrm>
            <a:off x="1278219" y="7210710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3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1020" name="Shape 1012">
            <a:extLst>
              <a:ext uri="{FF2B5EF4-FFF2-40B4-BE49-F238E27FC236}">
                <a16:creationId xmlns:a16="http://schemas.microsoft.com/office/drawing/2014/main" id="{32412918-EB04-6446-C88C-3946948E5BA7}"/>
              </a:ext>
            </a:extLst>
          </xdr:cNvPr>
          <xdr:cNvSpPr/>
        </xdr:nvSpPr>
        <xdr:spPr>
          <a:xfrm>
            <a:off x="2014941" y="7967496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5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1021" name="Shape 1013">
            <a:extLst>
              <a:ext uri="{FF2B5EF4-FFF2-40B4-BE49-F238E27FC236}">
                <a16:creationId xmlns:a16="http://schemas.microsoft.com/office/drawing/2014/main" id="{93220104-DCBF-7DED-E76A-C8194BA58B3F}"/>
              </a:ext>
            </a:extLst>
          </xdr:cNvPr>
          <xdr:cNvSpPr/>
        </xdr:nvSpPr>
        <xdr:spPr>
          <a:xfrm>
            <a:off x="545013" y="6322642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1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1022" name="Shape 1014">
            <a:extLst>
              <a:ext uri="{FF2B5EF4-FFF2-40B4-BE49-F238E27FC236}">
                <a16:creationId xmlns:a16="http://schemas.microsoft.com/office/drawing/2014/main" id="{3644D70C-5AFA-8468-C3E4-184D3057097D}"/>
              </a:ext>
            </a:extLst>
          </xdr:cNvPr>
          <xdr:cNvSpPr/>
        </xdr:nvSpPr>
        <xdr:spPr>
          <a:xfrm>
            <a:off x="523054" y="7967496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4</a:t>
            </a:r>
            <a:endParaRPr sz="1400">
              <a:solidFill>
                <a:srgbClr val="FF0000"/>
              </a:solidFill>
            </a:endParaRPr>
          </a:p>
        </xdr:txBody>
      </xdr:sp>
      <xdr:cxnSp macro="">
        <xdr:nvCxnSpPr>
          <xdr:cNvPr id="1023" name="Shape 1015">
            <a:extLst>
              <a:ext uri="{FF2B5EF4-FFF2-40B4-BE49-F238E27FC236}">
                <a16:creationId xmlns:a16="http://schemas.microsoft.com/office/drawing/2014/main" id="{EE0338F3-B5E5-6095-83D9-886CF6096BCF}"/>
              </a:ext>
            </a:extLst>
          </xdr:cNvPr>
          <xdr:cNvCxnSpPr/>
        </xdr:nvCxnSpPr>
        <xdr:spPr>
          <a:xfrm>
            <a:off x="161950" y="7021975"/>
            <a:ext cx="2650500" cy="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lgDashDot"/>
            <a:round/>
            <a:headEnd type="none" w="med" len="med"/>
            <a:tailEnd type="none" w="med" len="med"/>
          </a:ln>
        </xdr:spPr>
      </xdr:cxnSp>
      <xdr:sp macro="" textlink="">
        <xdr:nvSpPr>
          <xdr:cNvPr id="1024" name="Shape 1016">
            <a:extLst>
              <a:ext uri="{FF2B5EF4-FFF2-40B4-BE49-F238E27FC236}">
                <a16:creationId xmlns:a16="http://schemas.microsoft.com/office/drawing/2014/main" id="{BEFC30F9-5488-C931-6938-F5FB3E96DF3A}"/>
              </a:ext>
            </a:extLst>
          </xdr:cNvPr>
          <xdr:cNvSpPr/>
        </xdr:nvSpPr>
        <xdr:spPr>
          <a:xfrm rot="5400000">
            <a:off x="1172893" y="-60874"/>
            <a:ext cx="633300" cy="1559100"/>
          </a:xfrm>
          <a:prstGeom prst="homePlate">
            <a:avLst>
              <a:gd name="adj" fmla="val 28600"/>
            </a:avLst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1025" name="Shape 1017">
            <a:extLst>
              <a:ext uri="{FF2B5EF4-FFF2-40B4-BE49-F238E27FC236}">
                <a16:creationId xmlns:a16="http://schemas.microsoft.com/office/drawing/2014/main" id="{A0D77F91-D436-786D-F04A-C19BBE37FFA4}"/>
              </a:ext>
            </a:extLst>
          </xdr:cNvPr>
          <xdr:cNvCxnSpPr/>
        </xdr:nvCxnSpPr>
        <xdr:spPr>
          <a:xfrm>
            <a:off x="1486483" y="344925"/>
            <a:ext cx="0" cy="376320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dashDot"/>
            <a:round/>
            <a:headEnd type="none" w="med" len="med"/>
            <a:tailEnd type="none" w="med" len="med"/>
          </a:ln>
        </xdr:spPr>
      </xdr:cxnSp>
      <xdr:sp macro="" textlink="">
        <xdr:nvSpPr>
          <xdr:cNvPr id="1026" name="Shape 1018">
            <a:extLst>
              <a:ext uri="{FF2B5EF4-FFF2-40B4-BE49-F238E27FC236}">
                <a16:creationId xmlns:a16="http://schemas.microsoft.com/office/drawing/2014/main" id="{C133A386-D490-3A97-DE07-F0217A11B91C}"/>
              </a:ext>
            </a:extLst>
          </xdr:cNvPr>
          <xdr:cNvSpPr/>
        </xdr:nvSpPr>
        <xdr:spPr>
          <a:xfrm>
            <a:off x="2267757" y="3709350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27" name="Shape 1019">
            <a:extLst>
              <a:ext uri="{FF2B5EF4-FFF2-40B4-BE49-F238E27FC236}">
                <a16:creationId xmlns:a16="http://schemas.microsoft.com/office/drawing/2014/main" id="{A1C253EA-D864-AC47-5738-BA758338CCA6}"/>
              </a:ext>
            </a:extLst>
          </xdr:cNvPr>
          <xdr:cNvSpPr/>
        </xdr:nvSpPr>
        <xdr:spPr>
          <a:xfrm>
            <a:off x="1629075" y="3711515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28" name="Shape 1020">
            <a:extLst>
              <a:ext uri="{FF2B5EF4-FFF2-40B4-BE49-F238E27FC236}">
                <a16:creationId xmlns:a16="http://schemas.microsoft.com/office/drawing/2014/main" id="{A35F6145-A1C4-D7CF-CE71-89AB151B4C90}"/>
              </a:ext>
            </a:extLst>
          </xdr:cNvPr>
          <xdr:cNvSpPr/>
        </xdr:nvSpPr>
        <xdr:spPr>
          <a:xfrm>
            <a:off x="949250" y="3705971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29" name="Shape 1021">
            <a:extLst>
              <a:ext uri="{FF2B5EF4-FFF2-40B4-BE49-F238E27FC236}">
                <a16:creationId xmlns:a16="http://schemas.microsoft.com/office/drawing/2014/main" id="{BCFF460C-C542-156B-883B-117E04AD1FCA}"/>
              </a:ext>
            </a:extLst>
          </xdr:cNvPr>
          <xdr:cNvSpPr/>
        </xdr:nvSpPr>
        <xdr:spPr>
          <a:xfrm>
            <a:off x="310568" y="3709352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1030" name="Shape 1022">
            <a:extLst>
              <a:ext uri="{FF2B5EF4-FFF2-40B4-BE49-F238E27FC236}">
                <a16:creationId xmlns:a16="http://schemas.microsoft.com/office/drawing/2014/main" id="{C8E72D1E-9E57-2934-FA72-90BE87B8F4B5}"/>
              </a:ext>
            </a:extLst>
          </xdr:cNvPr>
          <xdr:cNvCxnSpPr/>
        </xdr:nvCxnSpPr>
        <xdr:spPr>
          <a:xfrm>
            <a:off x="161350" y="7021725"/>
            <a:ext cx="2650500" cy="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lgDashDot"/>
            <a:round/>
            <a:headEnd type="none" w="med" len="med"/>
            <a:tailEnd type="none" w="med" len="med"/>
          </a:ln>
        </xdr:spPr>
      </xdr:cxnSp>
      <xdr:cxnSp macro="">
        <xdr:nvCxnSpPr>
          <xdr:cNvPr id="1031" name="Shape 1023">
            <a:extLst>
              <a:ext uri="{FF2B5EF4-FFF2-40B4-BE49-F238E27FC236}">
                <a16:creationId xmlns:a16="http://schemas.microsoft.com/office/drawing/2014/main" id="{EBE27BA3-174A-5A04-0AED-CBFCB6CD3D2C}"/>
              </a:ext>
            </a:extLst>
          </xdr:cNvPr>
          <xdr:cNvCxnSpPr/>
        </xdr:nvCxnSpPr>
        <xdr:spPr>
          <a:xfrm>
            <a:off x="280923" y="5511749"/>
            <a:ext cx="0" cy="308940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032" name="Shape 1024">
            <a:extLst>
              <a:ext uri="{FF2B5EF4-FFF2-40B4-BE49-F238E27FC236}">
                <a16:creationId xmlns:a16="http://schemas.microsoft.com/office/drawing/2014/main" id="{40174D47-D665-3501-2B69-D71E6D5D1878}"/>
              </a:ext>
            </a:extLst>
          </xdr:cNvPr>
          <xdr:cNvCxnSpPr/>
        </xdr:nvCxnSpPr>
        <xdr:spPr>
          <a:xfrm rot="10800000">
            <a:off x="288296" y="8601779"/>
            <a:ext cx="2361900" cy="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033" name="Shape 1025">
            <a:extLst>
              <a:ext uri="{FF2B5EF4-FFF2-40B4-BE49-F238E27FC236}">
                <a16:creationId xmlns:a16="http://schemas.microsoft.com/office/drawing/2014/main" id="{19E17CC8-FCCC-C059-86F0-8758A450FDEF}"/>
              </a:ext>
            </a:extLst>
          </xdr:cNvPr>
          <xdr:cNvCxnSpPr/>
        </xdr:nvCxnSpPr>
        <xdr:spPr>
          <a:xfrm rot="10800000">
            <a:off x="2650196" y="5501879"/>
            <a:ext cx="0" cy="309990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034" name="Shape 1026">
            <a:extLst>
              <a:ext uri="{FF2B5EF4-FFF2-40B4-BE49-F238E27FC236}">
                <a16:creationId xmlns:a16="http://schemas.microsoft.com/office/drawing/2014/main" id="{2061A143-D640-FDFC-2D35-622DD56294CF}"/>
              </a:ext>
            </a:extLst>
          </xdr:cNvPr>
          <xdr:cNvCxnSpPr/>
        </xdr:nvCxnSpPr>
        <xdr:spPr>
          <a:xfrm>
            <a:off x="1242547" y="5500996"/>
            <a:ext cx="0" cy="309990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035" name="Shape 1027">
            <a:extLst>
              <a:ext uri="{FF2B5EF4-FFF2-40B4-BE49-F238E27FC236}">
                <a16:creationId xmlns:a16="http://schemas.microsoft.com/office/drawing/2014/main" id="{0C540901-DF53-76FF-993B-0D61D09CC703}"/>
              </a:ext>
            </a:extLst>
          </xdr:cNvPr>
          <xdr:cNvCxnSpPr/>
        </xdr:nvCxnSpPr>
        <xdr:spPr>
          <a:xfrm>
            <a:off x="1699338" y="5511749"/>
            <a:ext cx="0" cy="308940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036" name="Shape 1028">
            <a:extLst>
              <a:ext uri="{FF2B5EF4-FFF2-40B4-BE49-F238E27FC236}">
                <a16:creationId xmlns:a16="http://schemas.microsoft.com/office/drawing/2014/main" id="{FE5CD79F-96E1-65E6-8E4B-0E3FE56C2DC4}"/>
              </a:ext>
            </a:extLst>
          </xdr:cNvPr>
          <xdr:cNvCxnSpPr/>
        </xdr:nvCxnSpPr>
        <xdr:spPr>
          <a:xfrm flipH="1">
            <a:off x="208125" y="5376600"/>
            <a:ext cx="1800" cy="336150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1037" name="Shape 1029">
            <a:extLst>
              <a:ext uri="{FF2B5EF4-FFF2-40B4-BE49-F238E27FC236}">
                <a16:creationId xmlns:a16="http://schemas.microsoft.com/office/drawing/2014/main" id="{B92F0109-910C-706E-8262-5AB65665A7AC}"/>
              </a:ext>
            </a:extLst>
          </xdr:cNvPr>
          <xdr:cNvCxnSpPr/>
        </xdr:nvCxnSpPr>
        <xdr:spPr>
          <a:xfrm flipH="1">
            <a:off x="2744400" y="5382875"/>
            <a:ext cx="300" cy="335670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1038" name="Shape 1030">
            <a:extLst>
              <a:ext uri="{FF2B5EF4-FFF2-40B4-BE49-F238E27FC236}">
                <a16:creationId xmlns:a16="http://schemas.microsoft.com/office/drawing/2014/main" id="{8C591CEF-ACB9-26B9-6D22-BBC16E70A2EA}"/>
              </a:ext>
            </a:extLst>
          </xdr:cNvPr>
          <xdr:cNvCxnSpPr/>
        </xdr:nvCxnSpPr>
        <xdr:spPr>
          <a:xfrm>
            <a:off x="208478" y="8739129"/>
            <a:ext cx="2536200" cy="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sp macro="" textlink="">
        <xdr:nvSpPr>
          <xdr:cNvPr id="1039" name="Shape 1031">
            <a:extLst>
              <a:ext uri="{FF2B5EF4-FFF2-40B4-BE49-F238E27FC236}">
                <a16:creationId xmlns:a16="http://schemas.microsoft.com/office/drawing/2014/main" id="{FB8BF31F-2F5A-5C9E-361F-AFB6A7EB0071}"/>
              </a:ext>
            </a:extLst>
          </xdr:cNvPr>
          <xdr:cNvSpPr txBox="1"/>
        </xdr:nvSpPr>
        <xdr:spPr>
          <a:xfrm>
            <a:off x="1253967" y="8692879"/>
            <a:ext cx="430800" cy="2454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marR="0" lvl="0" indent="0" algn="ctr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lang="en-US" sz="400">
                <a:solidFill>
                  <a:srgbClr val="999999"/>
                </a:solidFill>
              </a:rPr>
              <a:t>обвязка</a:t>
            </a:r>
            <a:endParaRPr sz="400">
              <a:solidFill>
                <a:srgbClr val="999999"/>
              </a:solidFill>
            </a:endParaRPr>
          </a:p>
        </xdr:txBody>
      </xdr:sp>
      <xdr:cxnSp macro="">
        <xdr:nvCxnSpPr>
          <xdr:cNvPr id="1040" name="Shape 1032">
            <a:extLst>
              <a:ext uri="{FF2B5EF4-FFF2-40B4-BE49-F238E27FC236}">
                <a16:creationId xmlns:a16="http://schemas.microsoft.com/office/drawing/2014/main" id="{123E057E-38CF-D16C-151D-5D3272EA7753}"/>
              </a:ext>
            </a:extLst>
          </xdr:cNvPr>
          <xdr:cNvCxnSpPr/>
        </xdr:nvCxnSpPr>
        <xdr:spPr>
          <a:xfrm rot="10800000">
            <a:off x="2830992" y="2236006"/>
            <a:ext cx="0" cy="2865600"/>
          </a:xfrm>
          <a:prstGeom prst="straightConnector1">
            <a:avLst/>
          </a:prstGeom>
          <a:noFill/>
          <a:ln w="28575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1041" name="Shape 1033">
            <a:extLst>
              <a:ext uri="{FF2B5EF4-FFF2-40B4-BE49-F238E27FC236}">
                <a16:creationId xmlns:a16="http://schemas.microsoft.com/office/drawing/2014/main" id="{90827074-A70B-0CCF-4BF1-3E6627847F9C}"/>
              </a:ext>
            </a:extLst>
          </xdr:cNvPr>
          <xdr:cNvCxnSpPr/>
        </xdr:nvCxnSpPr>
        <xdr:spPr>
          <a:xfrm>
            <a:off x="134682" y="2481383"/>
            <a:ext cx="2708700" cy="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sp macro="" textlink="">
        <xdr:nvSpPr>
          <xdr:cNvPr id="1042" name="Shape 1034">
            <a:extLst>
              <a:ext uri="{FF2B5EF4-FFF2-40B4-BE49-F238E27FC236}">
                <a16:creationId xmlns:a16="http://schemas.microsoft.com/office/drawing/2014/main" id="{EE5574A5-998C-D360-08AC-6DD56F7B47BE}"/>
              </a:ext>
            </a:extLst>
          </xdr:cNvPr>
          <xdr:cNvSpPr/>
        </xdr:nvSpPr>
        <xdr:spPr>
          <a:xfrm rot="10800000" flipH="1">
            <a:off x="2859984" y="2594566"/>
            <a:ext cx="147600" cy="143100"/>
          </a:xfrm>
          <a:prstGeom prst="snip1Rect">
            <a:avLst>
              <a:gd name="adj" fmla="val 50000"/>
            </a:avLst>
          </a:prstGeom>
          <a:noFill/>
          <a:ln w="9525" cap="flat" cmpd="sng">
            <a:solidFill>
              <a:srgbClr val="999999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grpSp>
        <xdr:nvGrpSpPr>
          <xdr:cNvPr id="1043" name="Shape 1035">
            <a:extLst>
              <a:ext uri="{FF2B5EF4-FFF2-40B4-BE49-F238E27FC236}">
                <a16:creationId xmlns:a16="http://schemas.microsoft.com/office/drawing/2014/main" id="{97EEDAB2-F2D8-4873-C858-EC7544C303C3}"/>
              </a:ext>
            </a:extLst>
          </xdr:cNvPr>
          <xdr:cNvGrpSpPr/>
        </xdr:nvGrpSpPr>
        <xdr:grpSpPr>
          <a:xfrm>
            <a:off x="2881612" y="2512899"/>
            <a:ext cx="104163" cy="66423"/>
            <a:chOff x="83330" y="1049550"/>
            <a:chExt cx="53620" cy="59200"/>
          </a:xfrm>
        </xdr:grpSpPr>
        <xdr:sp macro="" textlink="">
          <xdr:nvSpPr>
            <xdr:cNvPr id="1142" name="Shape 1036">
              <a:extLst>
                <a:ext uri="{FF2B5EF4-FFF2-40B4-BE49-F238E27FC236}">
                  <a16:creationId xmlns:a16="http://schemas.microsoft.com/office/drawing/2014/main" id="{FEA0C960-631D-3773-966A-656E9950A8B8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143" name="Shape 1037">
              <a:extLst>
                <a:ext uri="{FF2B5EF4-FFF2-40B4-BE49-F238E27FC236}">
                  <a16:creationId xmlns:a16="http://schemas.microsoft.com/office/drawing/2014/main" id="{3D693B9E-619F-9BFB-9469-D09EC41EEFE3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grpSp>
        <xdr:nvGrpSpPr>
          <xdr:cNvPr id="1044" name="Shape 1038">
            <a:extLst>
              <a:ext uri="{FF2B5EF4-FFF2-40B4-BE49-F238E27FC236}">
                <a16:creationId xmlns:a16="http://schemas.microsoft.com/office/drawing/2014/main" id="{CFDE1062-E4ED-20A5-CA93-7F33DA33F9D7}"/>
              </a:ext>
            </a:extLst>
          </xdr:cNvPr>
          <xdr:cNvGrpSpPr/>
        </xdr:nvGrpSpPr>
        <xdr:grpSpPr>
          <a:xfrm>
            <a:off x="2881612" y="2446463"/>
            <a:ext cx="104163" cy="66423"/>
            <a:chOff x="83330" y="1049550"/>
            <a:chExt cx="53620" cy="59200"/>
          </a:xfrm>
        </xdr:grpSpPr>
        <xdr:sp macro="" textlink="">
          <xdr:nvSpPr>
            <xdr:cNvPr id="1140" name="Shape 1039">
              <a:extLst>
                <a:ext uri="{FF2B5EF4-FFF2-40B4-BE49-F238E27FC236}">
                  <a16:creationId xmlns:a16="http://schemas.microsoft.com/office/drawing/2014/main" id="{15BC2212-05A0-74BA-87C9-E48D44D8550F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141" name="Shape 1040">
              <a:extLst>
                <a:ext uri="{FF2B5EF4-FFF2-40B4-BE49-F238E27FC236}">
                  <a16:creationId xmlns:a16="http://schemas.microsoft.com/office/drawing/2014/main" id="{9DDD6C8F-66FD-BD6F-0371-A7A78EEDAE64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cxnSp macro="">
        <xdr:nvCxnSpPr>
          <xdr:cNvPr id="1045" name="Shape 1041">
            <a:extLst>
              <a:ext uri="{FF2B5EF4-FFF2-40B4-BE49-F238E27FC236}">
                <a16:creationId xmlns:a16="http://schemas.microsoft.com/office/drawing/2014/main" id="{74E3F69E-BD9D-6549-6A28-13186366719B}"/>
              </a:ext>
            </a:extLst>
          </xdr:cNvPr>
          <xdr:cNvCxnSpPr/>
        </xdr:nvCxnSpPr>
        <xdr:spPr>
          <a:xfrm>
            <a:off x="134682" y="2552162"/>
            <a:ext cx="2708700" cy="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046" name="Shape 1042">
            <a:extLst>
              <a:ext uri="{FF2B5EF4-FFF2-40B4-BE49-F238E27FC236}">
                <a16:creationId xmlns:a16="http://schemas.microsoft.com/office/drawing/2014/main" id="{3D7B6813-9ED9-5E94-12A4-38EA25ABD9A0}"/>
              </a:ext>
            </a:extLst>
          </xdr:cNvPr>
          <xdr:cNvCxnSpPr/>
        </xdr:nvCxnSpPr>
        <xdr:spPr>
          <a:xfrm rot="10800000">
            <a:off x="109866" y="2133775"/>
            <a:ext cx="0" cy="2976000"/>
          </a:xfrm>
          <a:prstGeom prst="straightConnector1">
            <a:avLst/>
          </a:prstGeom>
          <a:noFill/>
          <a:ln w="28575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grpSp>
        <xdr:nvGrpSpPr>
          <xdr:cNvPr id="1047" name="Shape 1043">
            <a:extLst>
              <a:ext uri="{FF2B5EF4-FFF2-40B4-BE49-F238E27FC236}">
                <a16:creationId xmlns:a16="http://schemas.microsoft.com/office/drawing/2014/main" id="{D63B7406-81D4-9E60-5F14-203BB00DDDBE}"/>
              </a:ext>
            </a:extLst>
          </xdr:cNvPr>
          <xdr:cNvGrpSpPr/>
        </xdr:nvGrpSpPr>
        <xdr:grpSpPr>
          <a:xfrm>
            <a:off x="-43648" y="2512890"/>
            <a:ext cx="104163" cy="66423"/>
            <a:chOff x="83330" y="1049550"/>
            <a:chExt cx="53620" cy="59200"/>
          </a:xfrm>
        </xdr:grpSpPr>
        <xdr:sp macro="" textlink="">
          <xdr:nvSpPr>
            <xdr:cNvPr id="1138" name="Shape 1044">
              <a:extLst>
                <a:ext uri="{FF2B5EF4-FFF2-40B4-BE49-F238E27FC236}">
                  <a16:creationId xmlns:a16="http://schemas.microsoft.com/office/drawing/2014/main" id="{062B4911-DA0D-7D32-964F-F01570B95DFC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139" name="Shape 1045">
              <a:extLst>
                <a:ext uri="{FF2B5EF4-FFF2-40B4-BE49-F238E27FC236}">
                  <a16:creationId xmlns:a16="http://schemas.microsoft.com/office/drawing/2014/main" id="{EEB4EB01-794D-3A9A-C23D-A0D17EFF20F1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grpSp>
        <xdr:nvGrpSpPr>
          <xdr:cNvPr id="1048" name="Shape 1046">
            <a:extLst>
              <a:ext uri="{FF2B5EF4-FFF2-40B4-BE49-F238E27FC236}">
                <a16:creationId xmlns:a16="http://schemas.microsoft.com/office/drawing/2014/main" id="{8DCDE1C9-7376-A84E-2262-2C081403C5CE}"/>
              </a:ext>
            </a:extLst>
          </xdr:cNvPr>
          <xdr:cNvGrpSpPr/>
        </xdr:nvGrpSpPr>
        <xdr:grpSpPr>
          <a:xfrm>
            <a:off x="-43648" y="2446454"/>
            <a:ext cx="104163" cy="66423"/>
            <a:chOff x="83330" y="1049550"/>
            <a:chExt cx="53620" cy="59200"/>
          </a:xfrm>
        </xdr:grpSpPr>
        <xdr:sp macro="" textlink="">
          <xdr:nvSpPr>
            <xdr:cNvPr id="1136" name="Shape 1047">
              <a:extLst>
                <a:ext uri="{FF2B5EF4-FFF2-40B4-BE49-F238E27FC236}">
                  <a16:creationId xmlns:a16="http://schemas.microsoft.com/office/drawing/2014/main" id="{BFA38DBE-30CE-79AE-C3F3-234F47E07D11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137" name="Shape 1048">
              <a:extLst>
                <a:ext uri="{FF2B5EF4-FFF2-40B4-BE49-F238E27FC236}">
                  <a16:creationId xmlns:a16="http://schemas.microsoft.com/office/drawing/2014/main" id="{A93E0475-6099-14BF-1E79-978C778FFEE1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sp macro="" textlink="">
        <xdr:nvSpPr>
          <xdr:cNvPr id="1049" name="Shape 1049">
            <a:extLst>
              <a:ext uri="{FF2B5EF4-FFF2-40B4-BE49-F238E27FC236}">
                <a16:creationId xmlns:a16="http://schemas.microsoft.com/office/drawing/2014/main" id="{D6CCA492-D970-AC99-576C-67B84D76860B}"/>
              </a:ext>
            </a:extLst>
          </xdr:cNvPr>
          <xdr:cNvSpPr/>
        </xdr:nvSpPr>
        <xdr:spPr>
          <a:xfrm rot="10800000">
            <a:off x="-58425" y="2589980"/>
            <a:ext cx="149400" cy="143100"/>
          </a:xfrm>
          <a:prstGeom prst="snip1Rect">
            <a:avLst>
              <a:gd name="adj" fmla="val 50000"/>
            </a:avLst>
          </a:prstGeom>
          <a:noFill/>
          <a:ln w="9525" cap="flat" cmpd="sng">
            <a:solidFill>
              <a:srgbClr val="999999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1050" name="Shape 1050">
            <a:extLst>
              <a:ext uri="{FF2B5EF4-FFF2-40B4-BE49-F238E27FC236}">
                <a16:creationId xmlns:a16="http://schemas.microsoft.com/office/drawing/2014/main" id="{22AD0EB6-C42A-FB6F-C51B-FD59CD5CDF32}"/>
              </a:ext>
            </a:extLst>
          </xdr:cNvPr>
          <xdr:cNvCxnSpPr/>
        </xdr:nvCxnSpPr>
        <xdr:spPr>
          <a:xfrm rot="10800000">
            <a:off x="281396" y="5500996"/>
            <a:ext cx="2368800" cy="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051" name="Shape 1051">
            <a:extLst>
              <a:ext uri="{FF2B5EF4-FFF2-40B4-BE49-F238E27FC236}">
                <a16:creationId xmlns:a16="http://schemas.microsoft.com/office/drawing/2014/main" id="{27984151-D39F-1451-4C44-8ACF3D3D42C7}"/>
              </a:ext>
            </a:extLst>
          </xdr:cNvPr>
          <xdr:cNvCxnSpPr/>
        </xdr:nvCxnSpPr>
        <xdr:spPr>
          <a:xfrm>
            <a:off x="222959" y="5391591"/>
            <a:ext cx="2521200" cy="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sp macro="" textlink="">
        <xdr:nvSpPr>
          <xdr:cNvPr id="1052" name="Shape 1052">
            <a:extLst>
              <a:ext uri="{FF2B5EF4-FFF2-40B4-BE49-F238E27FC236}">
                <a16:creationId xmlns:a16="http://schemas.microsoft.com/office/drawing/2014/main" id="{837B1C61-E270-D0DA-0B98-02ED13D746EF}"/>
              </a:ext>
            </a:extLst>
          </xdr:cNvPr>
          <xdr:cNvSpPr/>
        </xdr:nvSpPr>
        <xdr:spPr>
          <a:xfrm rot="5400000">
            <a:off x="2551522" y="53031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53" name="Shape 1053">
            <a:extLst>
              <a:ext uri="{FF2B5EF4-FFF2-40B4-BE49-F238E27FC236}">
                <a16:creationId xmlns:a16="http://schemas.microsoft.com/office/drawing/2014/main" id="{4F286918-B9C6-1F83-988D-4503435A7EC3}"/>
              </a:ext>
            </a:extLst>
          </xdr:cNvPr>
          <xdr:cNvSpPr/>
        </xdr:nvSpPr>
        <xdr:spPr>
          <a:xfrm rot="-5400000">
            <a:off x="2691022" y="53619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54" name="Shape 1054">
            <a:extLst>
              <a:ext uri="{FF2B5EF4-FFF2-40B4-BE49-F238E27FC236}">
                <a16:creationId xmlns:a16="http://schemas.microsoft.com/office/drawing/2014/main" id="{B757068E-9259-B40B-9A06-904143484D2B}"/>
              </a:ext>
            </a:extLst>
          </xdr:cNvPr>
          <xdr:cNvSpPr/>
        </xdr:nvSpPr>
        <xdr:spPr>
          <a:xfrm rot="-5400000">
            <a:off x="2412025" y="5357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55" name="Shape 1055">
            <a:extLst>
              <a:ext uri="{FF2B5EF4-FFF2-40B4-BE49-F238E27FC236}">
                <a16:creationId xmlns:a16="http://schemas.microsoft.com/office/drawing/2014/main" id="{ADDB7668-184D-F4BD-4F9E-47B5213C8DB4}"/>
              </a:ext>
            </a:extLst>
          </xdr:cNvPr>
          <xdr:cNvSpPr/>
        </xdr:nvSpPr>
        <xdr:spPr>
          <a:xfrm rot="5400000">
            <a:off x="2272525" y="52989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56" name="Shape 1056">
            <a:extLst>
              <a:ext uri="{FF2B5EF4-FFF2-40B4-BE49-F238E27FC236}">
                <a16:creationId xmlns:a16="http://schemas.microsoft.com/office/drawing/2014/main" id="{25F428EC-C073-6E9C-28E6-117D7D5CC43A}"/>
              </a:ext>
            </a:extLst>
          </xdr:cNvPr>
          <xdr:cNvSpPr/>
        </xdr:nvSpPr>
        <xdr:spPr>
          <a:xfrm rot="5400000">
            <a:off x="1993528" y="5298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57" name="Shape 1057">
            <a:extLst>
              <a:ext uri="{FF2B5EF4-FFF2-40B4-BE49-F238E27FC236}">
                <a16:creationId xmlns:a16="http://schemas.microsoft.com/office/drawing/2014/main" id="{D99CC670-3916-37F0-1585-D50405B84269}"/>
              </a:ext>
            </a:extLst>
          </xdr:cNvPr>
          <xdr:cNvSpPr/>
        </xdr:nvSpPr>
        <xdr:spPr>
          <a:xfrm rot="-5400000">
            <a:off x="2133028" y="5357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58" name="Shape 1058">
            <a:extLst>
              <a:ext uri="{FF2B5EF4-FFF2-40B4-BE49-F238E27FC236}">
                <a16:creationId xmlns:a16="http://schemas.microsoft.com/office/drawing/2014/main" id="{66814A29-9417-97DA-7052-7B3C9D026777}"/>
              </a:ext>
            </a:extLst>
          </xdr:cNvPr>
          <xdr:cNvSpPr/>
        </xdr:nvSpPr>
        <xdr:spPr>
          <a:xfrm rot="-5400000">
            <a:off x="1854032" y="53535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59" name="Shape 1059">
            <a:extLst>
              <a:ext uri="{FF2B5EF4-FFF2-40B4-BE49-F238E27FC236}">
                <a16:creationId xmlns:a16="http://schemas.microsoft.com/office/drawing/2014/main" id="{7FE678C1-8D99-EA92-9244-A313EA7A4E19}"/>
              </a:ext>
            </a:extLst>
          </xdr:cNvPr>
          <xdr:cNvSpPr/>
        </xdr:nvSpPr>
        <xdr:spPr>
          <a:xfrm rot="5400000">
            <a:off x="1714532" y="52948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60" name="Shape 1060">
            <a:extLst>
              <a:ext uri="{FF2B5EF4-FFF2-40B4-BE49-F238E27FC236}">
                <a16:creationId xmlns:a16="http://schemas.microsoft.com/office/drawing/2014/main" id="{AA1A2C29-F6B8-EF29-ABB8-140AABBD8BD1}"/>
              </a:ext>
            </a:extLst>
          </xdr:cNvPr>
          <xdr:cNvSpPr/>
        </xdr:nvSpPr>
        <xdr:spPr>
          <a:xfrm rot="5400000">
            <a:off x="1435535" y="52947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61" name="Shape 1061">
            <a:extLst>
              <a:ext uri="{FF2B5EF4-FFF2-40B4-BE49-F238E27FC236}">
                <a16:creationId xmlns:a16="http://schemas.microsoft.com/office/drawing/2014/main" id="{259CEBF4-0A1F-84FB-640F-7D8AA6965672}"/>
              </a:ext>
            </a:extLst>
          </xdr:cNvPr>
          <xdr:cNvSpPr/>
        </xdr:nvSpPr>
        <xdr:spPr>
          <a:xfrm rot="-5400000">
            <a:off x="1575035" y="53535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62" name="Shape 1062">
            <a:extLst>
              <a:ext uri="{FF2B5EF4-FFF2-40B4-BE49-F238E27FC236}">
                <a16:creationId xmlns:a16="http://schemas.microsoft.com/office/drawing/2014/main" id="{3F5FD24A-FAF2-D9AF-9AEE-5FF47DDB5424}"/>
              </a:ext>
            </a:extLst>
          </xdr:cNvPr>
          <xdr:cNvSpPr/>
        </xdr:nvSpPr>
        <xdr:spPr>
          <a:xfrm rot="-5400000">
            <a:off x="1296038" y="53494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63" name="Shape 1063">
            <a:extLst>
              <a:ext uri="{FF2B5EF4-FFF2-40B4-BE49-F238E27FC236}">
                <a16:creationId xmlns:a16="http://schemas.microsoft.com/office/drawing/2014/main" id="{DF472E22-1629-E61B-AA2D-04D15FE58C71}"/>
              </a:ext>
            </a:extLst>
          </xdr:cNvPr>
          <xdr:cNvSpPr/>
        </xdr:nvSpPr>
        <xdr:spPr>
          <a:xfrm rot="5400000">
            <a:off x="1156538" y="52906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64" name="Shape 1064">
            <a:extLst>
              <a:ext uri="{FF2B5EF4-FFF2-40B4-BE49-F238E27FC236}">
                <a16:creationId xmlns:a16="http://schemas.microsoft.com/office/drawing/2014/main" id="{1917A61F-00B8-E8F7-7583-F5BCE6D6CC99}"/>
              </a:ext>
            </a:extLst>
          </xdr:cNvPr>
          <xdr:cNvSpPr/>
        </xdr:nvSpPr>
        <xdr:spPr>
          <a:xfrm rot="5400000">
            <a:off x="877528" y="52859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65" name="Shape 1065">
            <a:extLst>
              <a:ext uri="{FF2B5EF4-FFF2-40B4-BE49-F238E27FC236}">
                <a16:creationId xmlns:a16="http://schemas.microsoft.com/office/drawing/2014/main" id="{504AFC6A-5CE1-CBB8-1227-CBD34A9DE37D}"/>
              </a:ext>
            </a:extLst>
          </xdr:cNvPr>
          <xdr:cNvSpPr/>
        </xdr:nvSpPr>
        <xdr:spPr>
          <a:xfrm rot="-5400000">
            <a:off x="1017028" y="53447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66" name="Shape 1066">
            <a:extLst>
              <a:ext uri="{FF2B5EF4-FFF2-40B4-BE49-F238E27FC236}">
                <a16:creationId xmlns:a16="http://schemas.microsoft.com/office/drawing/2014/main" id="{2EB12E7F-E048-3C0E-E7CA-AD933B38FC33}"/>
              </a:ext>
            </a:extLst>
          </xdr:cNvPr>
          <xdr:cNvSpPr/>
        </xdr:nvSpPr>
        <xdr:spPr>
          <a:xfrm rot="-5400000">
            <a:off x="738031" y="5340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67" name="Shape 1067">
            <a:extLst>
              <a:ext uri="{FF2B5EF4-FFF2-40B4-BE49-F238E27FC236}">
                <a16:creationId xmlns:a16="http://schemas.microsoft.com/office/drawing/2014/main" id="{F88F5661-1444-6170-1CEF-88F293730060}"/>
              </a:ext>
            </a:extLst>
          </xdr:cNvPr>
          <xdr:cNvSpPr/>
        </xdr:nvSpPr>
        <xdr:spPr>
          <a:xfrm rot="5400000">
            <a:off x="598531" y="52817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68" name="Shape 1068">
            <a:extLst>
              <a:ext uri="{FF2B5EF4-FFF2-40B4-BE49-F238E27FC236}">
                <a16:creationId xmlns:a16="http://schemas.microsoft.com/office/drawing/2014/main" id="{F7182584-8077-8411-F7F4-F1685077EE51}"/>
              </a:ext>
            </a:extLst>
          </xdr:cNvPr>
          <xdr:cNvSpPr/>
        </xdr:nvSpPr>
        <xdr:spPr>
          <a:xfrm rot="5400000">
            <a:off x="319534" y="52817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69" name="Shape 1069">
            <a:extLst>
              <a:ext uri="{FF2B5EF4-FFF2-40B4-BE49-F238E27FC236}">
                <a16:creationId xmlns:a16="http://schemas.microsoft.com/office/drawing/2014/main" id="{8C079F22-A2CD-83D8-87A2-D114C9569781}"/>
              </a:ext>
            </a:extLst>
          </xdr:cNvPr>
          <xdr:cNvSpPr/>
        </xdr:nvSpPr>
        <xdr:spPr>
          <a:xfrm rot="-5400000">
            <a:off x="459034" y="53405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70" name="Shape 1070">
            <a:extLst>
              <a:ext uri="{FF2B5EF4-FFF2-40B4-BE49-F238E27FC236}">
                <a16:creationId xmlns:a16="http://schemas.microsoft.com/office/drawing/2014/main" id="{447CDAC7-B8A6-E0AC-AF01-19A027DEBDC3}"/>
              </a:ext>
            </a:extLst>
          </xdr:cNvPr>
          <xdr:cNvSpPr/>
        </xdr:nvSpPr>
        <xdr:spPr>
          <a:xfrm rot="-5400000">
            <a:off x="180037" y="53363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71" name="Shape 1071">
            <a:extLst>
              <a:ext uri="{FF2B5EF4-FFF2-40B4-BE49-F238E27FC236}">
                <a16:creationId xmlns:a16="http://schemas.microsoft.com/office/drawing/2014/main" id="{A78DEACA-3169-BFDC-7297-D9CC37BF1BCF}"/>
              </a:ext>
            </a:extLst>
          </xdr:cNvPr>
          <xdr:cNvSpPr/>
        </xdr:nvSpPr>
        <xdr:spPr>
          <a:xfrm rot="5400000">
            <a:off x="180037" y="85859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72" name="Shape 1072">
            <a:extLst>
              <a:ext uri="{FF2B5EF4-FFF2-40B4-BE49-F238E27FC236}">
                <a16:creationId xmlns:a16="http://schemas.microsoft.com/office/drawing/2014/main" id="{7D81CB6B-F68A-33D7-12E5-A4D2E1A2C321}"/>
              </a:ext>
            </a:extLst>
          </xdr:cNvPr>
          <xdr:cNvSpPr/>
        </xdr:nvSpPr>
        <xdr:spPr>
          <a:xfrm rot="5400000">
            <a:off x="459034" y="85901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73" name="Shape 1073">
            <a:extLst>
              <a:ext uri="{FF2B5EF4-FFF2-40B4-BE49-F238E27FC236}">
                <a16:creationId xmlns:a16="http://schemas.microsoft.com/office/drawing/2014/main" id="{009B6939-5990-047A-EA95-7B88235A97B4}"/>
              </a:ext>
            </a:extLst>
          </xdr:cNvPr>
          <xdr:cNvSpPr/>
        </xdr:nvSpPr>
        <xdr:spPr>
          <a:xfrm rot="5400000">
            <a:off x="738031" y="85901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74" name="Shape 1074">
            <a:extLst>
              <a:ext uri="{FF2B5EF4-FFF2-40B4-BE49-F238E27FC236}">
                <a16:creationId xmlns:a16="http://schemas.microsoft.com/office/drawing/2014/main" id="{6D203D2F-C9A7-A4BF-7F47-BF73B847099A}"/>
              </a:ext>
            </a:extLst>
          </xdr:cNvPr>
          <xdr:cNvSpPr/>
        </xdr:nvSpPr>
        <xdr:spPr>
          <a:xfrm rot="5400000">
            <a:off x="1017028" y="85943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75" name="Shape 1075">
            <a:extLst>
              <a:ext uri="{FF2B5EF4-FFF2-40B4-BE49-F238E27FC236}">
                <a16:creationId xmlns:a16="http://schemas.microsoft.com/office/drawing/2014/main" id="{617CC75A-6EE1-EAC6-85E7-C6D675F3849A}"/>
              </a:ext>
            </a:extLst>
          </xdr:cNvPr>
          <xdr:cNvSpPr/>
        </xdr:nvSpPr>
        <xdr:spPr>
          <a:xfrm rot="5400000">
            <a:off x="1296024" y="85943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76" name="Shape 1076">
            <a:extLst>
              <a:ext uri="{FF2B5EF4-FFF2-40B4-BE49-F238E27FC236}">
                <a16:creationId xmlns:a16="http://schemas.microsoft.com/office/drawing/2014/main" id="{B69CE971-4B4E-50AA-17BD-DFAD8BA5CA25}"/>
              </a:ext>
            </a:extLst>
          </xdr:cNvPr>
          <xdr:cNvSpPr/>
        </xdr:nvSpPr>
        <xdr:spPr>
          <a:xfrm rot="5400000">
            <a:off x="1575021" y="85985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77" name="Shape 1077">
            <a:extLst>
              <a:ext uri="{FF2B5EF4-FFF2-40B4-BE49-F238E27FC236}">
                <a16:creationId xmlns:a16="http://schemas.microsoft.com/office/drawing/2014/main" id="{F7D10097-7565-EAA5-725A-EBD3A7424EA0}"/>
              </a:ext>
            </a:extLst>
          </xdr:cNvPr>
          <xdr:cNvSpPr/>
        </xdr:nvSpPr>
        <xdr:spPr>
          <a:xfrm rot="5400000">
            <a:off x="1854032" y="86032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78" name="Shape 1078">
            <a:extLst>
              <a:ext uri="{FF2B5EF4-FFF2-40B4-BE49-F238E27FC236}">
                <a16:creationId xmlns:a16="http://schemas.microsoft.com/office/drawing/2014/main" id="{63554D45-8A15-E703-65F1-003BCD71598B}"/>
              </a:ext>
            </a:extLst>
          </xdr:cNvPr>
          <xdr:cNvSpPr/>
        </xdr:nvSpPr>
        <xdr:spPr>
          <a:xfrm rot="5400000">
            <a:off x="2133028" y="86074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79" name="Shape 1079">
            <a:extLst>
              <a:ext uri="{FF2B5EF4-FFF2-40B4-BE49-F238E27FC236}">
                <a16:creationId xmlns:a16="http://schemas.microsoft.com/office/drawing/2014/main" id="{443FD8BE-A995-8635-A331-41494A845AB5}"/>
              </a:ext>
            </a:extLst>
          </xdr:cNvPr>
          <xdr:cNvSpPr/>
        </xdr:nvSpPr>
        <xdr:spPr>
          <a:xfrm rot="5400000">
            <a:off x="2412025" y="86074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80" name="Shape 1080">
            <a:extLst>
              <a:ext uri="{FF2B5EF4-FFF2-40B4-BE49-F238E27FC236}">
                <a16:creationId xmlns:a16="http://schemas.microsoft.com/office/drawing/2014/main" id="{5722F3E9-DED7-70EB-79BE-957115D484D2}"/>
              </a:ext>
            </a:extLst>
          </xdr:cNvPr>
          <xdr:cNvSpPr/>
        </xdr:nvSpPr>
        <xdr:spPr>
          <a:xfrm rot="5400000">
            <a:off x="2691022" y="86116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81" name="Shape 1081">
            <a:extLst>
              <a:ext uri="{FF2B5EF4-FFF2-40B4-BE49-F238E27FC236}">
                <a16:creationId xmlns:a16="http://schemas.microsoft.com/office/drawing/2014/main" id="{2B759911-8923-C539-C5D9-BDF4A1384058}"/>
              </a:ext>
            </a:extLst>
          </xdr:cNvPr>
          <xdr:cNvSpPr/>
        </xdr:nvSpPr>
        <xdr:spPr>
          <a:xfrm rot="-5400000">
            <a:off x="319537" y="86403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82" name="Shape 1082">
            <a:extLst>
              <a:ext uri="{FF2B5EF4-FFF2-40B4-BE49-F238E27FC236}">
                <a16:creationId xmlns:a16="http://schemas.microsoft.com/office/drawing/2014/main" id="{1092CD8C-882A-A808-6C4B-E08B931D18C0}"/>
              </a:ext>
            </a:extLst>
          </xdr:cNvPr>
          <xdr:cNvSpPr/>
        </xdr:nvSpPr>
        <xdr:spPr>
          <a:xfrm rot="-5400000">
            <a:off x="598534" y="86445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83" name="Shape 1083">
            <a:extLst>
              <a:ext uri="{FF2B5EF4-FFF2-40B4-BE49-F238E27FC236}">
                <a16:creationId xmlns:a16="http://schemas.microsoft.com/office/drawing/2014/main" id="{479195BF-130E-1294-42BC-AF50BC732B92}"/>
              </a:ext>
            </a:extLst>
          </xdr:cNvPr>
          <xdr:cNvSpPr/>
        </xdr:nvSpPr>
        <xdr:spPr>
          <a:xfrm rot="-5400000">
            <a:off x="877531" y="86445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84" name="Shape 1084">
            <a:extLst>
              <a:ext uri="{FF2B5EF4-FFF2-40B4-BE49-F238E27FC236}">
                <a16:creationId xmlns:a16="http://schemas.microsoft.com/office/drawing/2014/main" id="{267479A0-EC11-3CF2-7F38-4F7E0BE47C23}"/>
              </a:ext>
            </a:extLst>
          </xdr:cNvPr>
          <xdr:cNvSpPr/>
        </xdr:nvSpPr>
        <xdr:spPr>
          <a:xfrm rot="-5400000">
            <a:off x="1156528" y="86487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85" name="Shape 1085">
            <a:extLst>
              <a:ext uri="{FF2B5EF4-FFF2-40B4-BE49-F238E27FC236}">
                <a16:creationId xmlns:a16="http://schemas.microsoft.com/office/drawing/2014/main" id="{C7F41378-1966-039F-CD97-444381349B8E}"/>
              </a:ext>
            </a:extLst>
          </xdr:cNvPr>
          <xdr:cNvSpPr/>
        </xdr:nvSpPr>
        <xdr:spPr>
          <a:xfrm rot="-5400000">
            <a:off x="1435524" y="8648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86" name="Shape 1086">
            <a:extLst>
              <a:ext uri="{FF2B5EF4-FFF2-40B4-BE49-F238E27FC236}">
                <a16:creationId xmlns:a16="http://schemas.microsoft.com/office/drawing/2014/main" id="{BEA3FD36-5660-DB38-D28F-CD0AA1FCAB37}"/>
              </a:ext>
            </a:extLst>
          </xdr:cNvPr>
          <xdr:cNvSpPr/>
        </xdr:nvSpPr>
        <xdr:spPr>
          <a:xfrm rot="-5400000">
            <a:off x="1714521" y="86529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87" name="Shape 1087">
            <a:extLst>
              <a:ext uri="{FF2B5EF4-FFF2-40B4-BE49-F238E27FC236}">
                <a16:creationId xmlns:a16="http://schemas.microsoft.com/office/drawing/2014/main" id="{EC005E7B-C9A9-C09C-FF1D-D90BB3E1AD81}"/>
              </a:ext>
            </a:extLst>
          </xdr:cNvPr>
          <xdr:cNvSpPr/>
        </xdr:nvSpPr>
        <xdr:spPr>
          <a:xfrm rot="-5400000">
            <a:off x="1993532" y="86576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88" name="Shape 1088">
            <a:extLst>
              <a:ext uri="{FF2B5EF4-FFF2-40B4-BE49-F238E27FC236}">
                <a16:creationId xmlns:a16="http://schemas.microsoft.com/office/drawing/2014/main" id="{459E0AE7-4739-D997-A36F-699EEE980C93}"/>
              </a:ext>
            </a:extLst>
          </xdr:cNvPr>
          <xdr:cNvSpPr/>
        </xdr:nvSpPr>
        <xdr:spPr>
          <a:xfrm rot="-5400000">
            <a:off x="2272528" y="8661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89" name="Shape 1089">
            <a:extLst>
              <a:ext uri="{FF2B5EF4-FFF2-40B4-BE49-F238E27FC236}">
                <a16:creationId xmlns:a16="http://schemas.microsoft.com/office/drawing/2014/main" id="{6CDAA140-84B2-6CFF-42A7-70CCB671E16B}"/>
              </a:ext>
            </a:extLst>
          </xdr:cNvPr>
          <xdr:cNvSpPr/>
        </xdr:nvSpPr>
        <xdr:spPr>
          <a:xfrm rot="-5400000">
            <a:off x="2551525" y="8661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90" name="Shape 1090">
            <a:extLst>
              <a:ext uri="{FF2B5EF4-FFF2-40B4-BE49-F238E27FC236}">
                <a16:creationId xmlns:a16="http://schemas.microsoft.com/office/drawing/2014/main" id="{1764CCC7-8BDC-0028-E4F5-6775D6549984}"/>
              </a:ext>
            </a:extLst>
          </xdr:cNvPr>
          <xdr:cNvSpPr/>
        </xdr:nvSpPr>
        <xdr:spPr>
          <a:xfrm>
            <a:off x="134675" y="8334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91" name="Shape 1091">
            <a:extLst>
              <a:ext uri="{FF2B5EF4-FFF2-40B4-BE49-F238E27FC236}">
                <a16:creationId xmlns:a16="http://schemas.microsoft.com/office/drawing/2014/main" id="{21657858-9D49-6372-EC6D-448703718CB1}"/>
              </a:ext>
            </a:extLst>
          </xdr:cNvPr>
          <xdr:cNvSpPr/>
        </xdr:nvSpPr>
        <xdr:spPr>
          <a:xfrm rot="10800000">
            <a:off x="193475" y="8194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92" name="Shape 1092">
            <a:extLst>
              <a:ext uri="{FF2B5EF4-FFF2-40B4-BE49-F238E27FC236}">
                <a16:creationId xmlns:a16="http://schemas.microsoft.com/office/drawing/2014/main" id="{17F4409A-DC35-60BD-C1E2-BE6A38D277C0}"/>
              </a:ext>
            </a:extLst>
          </xdr:cNvPr>
          <xdr:cNvSpPr/>
        </xdr:nvSpPr>
        <xdr:spPr>
          <a:xfrm>
            <a:off x="134675" y="8055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93" name="Shape 1093">
            <a:extLst>
              <a:ext uri="{FF2B5EF4-FFF2-40B4-BE49-F238E27FC236}">
                <a16:creationId xmlns:a16="http://schemas.microsoft.com/office/drawing/2014/main" id="{826CAFDD-34CE-3A46-0305-4F2EE53A733C}"/>
              </a:ext>
            </a:extLst>
          </xdr:cNvPr>
          <xdr:cNvSpPr/>
        </xdr:nvSpPr>
        <xdr:spPr>
          <a:xfrm rot="10800000">
            <a:off x="193475" y="7915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94" name="Shape 1094">
            <a:extLst>
              <a:ext uri="{FF2B5EF4-FFF2-40B4-BE49-F238E27FC236}">
                <a16:creationId xmlns:a16="http://schemas.microsoft.com/office/drawing/2014/main" id="{BFFA0D1E-0982-2574-94F0-B601DA93DDD7}"/>
              </a:ext>
            </a:extLst>
          </xdr:cNvPr>
          <xdr:cNvSpPr/>
        </xdr:nvSpPr>
        <xdr:spPr>
          <a:xfrm>
            <a:off x="134675" y="7776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95" name="Shape 1095">
            <a:extLst>
              <a:ext uri="{FF2B5EF4-FFF2-40B4-BE49-F238E27FC236}">
                <a16:creationId xmlns:a16="http://schemas.microsoft.com/office/drawing/2014/main" id="{717BA9B6-FA21-5BD7-81D7-85FC2ACC32C1}"/>
              </a:ext>
            </a:extLst>
          </xdr:cNvPr>
          <xdr:cNvSpPr/>
        </xdr:nvSpPr>
        <xdr:spPr>
          <a:xfrm rot="10800000">
            <a:off x="193475" y="7636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96" name="Shape 1096">
            <a:extLst>
              <a:ext uri="{FF2B5EF4-FFF2-40B4-BE49-F238E27FC236}">
                <a16:creationId xmlns:a16="http://schemas.microsoft.com/office/drawing/2014/main" id="{6618DE5B-18AD-0FF9-C3B3-7F64C6A9BA16}"/>
              </a:ext>
            </a:extLst>
          </xdr:cNvPr>
          <xdr:cNvSpPr/>
        </xdr:nvSpPr>
        <xdr:spPr>
          <a:xfrm>
            <a:off x="134675" y="7497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97" name="Shape 1097">
            <a:extLst>
              <a:ext uri="{FF2B5EF4-FFF2-40B4-BE49-F238E27FC236}">
                <a16:creationId xmlns:a16="http://schemas.microsoft.com/office/drawing/2014/main" id="{966AF726-71C0-CDF5-4002-A757BF069B9B}"/>
              </a:ext>
            </a:extLst>
          </xdr:cNvPr>
          <xdr:cNvSpPr/>
        </xdr:nvSpPr>
        <xdr:spPr>
          <a:xfrm rot="10800000">
            <a:off x="193475" y="7357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98" name="Shape 1098">
            <a:extLst>
              <a:ext uri="{FF2B5EF4-FFF2-40B4-BE49-F238E27FC236}">
                <a16:creationId xmlns:a16="http://schemas.microsoft.com/office/drawing/2014/main" id="{524531BB-1FAB-F7B6-FED8-A6698A675B59}"/>
              </a:ext>
            </a:extLst>
          </xdr:cNvPr>
          <xdr:cNvSpPr/>
        </xdr:nvSpPr>
        <xdr:spPr>
          <a:xfrm>
            <a:off x="134675" y="7218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099" name="Shape 1099">
            <a:extLst>
              <a:ext uri="{FF2B5EF4-FFF2-40B4-BE49-F238E27FC236}">
                <a16:creationId xmlns:a16="http://schemas.microsoft.com/office/drawing/2014/main" id="{05DA6111-79E9-8E86-7ED6-77D29FA139C7}"/>
              </a:ext>
            </a:extLst>
          </xdr:cNvPr>
          <xdr:cNvSpPr/>
        </xdr:nvSpPr>
        <xdr:spPr>
          <a:xfrm rot="10800000">
            <a:off x="193475" y="7078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00" name="Shape 1100">
            <a:extLst>
              <a:ext uri="{FF2B5EF4-FFF2-40B4-BE49-F238E27FC236}">
                <a16:creationId xmlns:a16="http://schemas.microsoft.com/office/drawing/2014/main" id="{6A8223AC-E9DE-56BF-A70D-240376F43D77}"/>
              </a:ext>
            </a:extLst>
          </xdr:cNvPr>
          <xdr:cNvSpPr/>
        </xdr:nvSpPr>
        <xdr:spPr>
          <a:xfrm>
            <a:off x="134675" y="6939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01" name="Shape 1101">
            <a:extLst>
              <a:ext uri="{FF2B5EF4-FFF2-40B4-BE49-F238E27FC236}">
                <a16:creationId xmlns:a16="http://schemas.microsoft.com/office/drawing/2014/main" id="{466D1DF8-057D-5512-BBEE-CEDD89854BBE}"/>
              </a:ext>
            </a:extLst>
          </xdr:cNvPr>
          <xdr:cNvSpPr/>
        </xdr:nvSpPr>
        <xdr:spPr>
          <a:xfrm rot="10800000">
            <a:off x="193475" y="6799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02" name="Shape 1102">
            <a:extLst>
              <a:ext uri="{FF2B5EF4-FFF2-40B4-BE49-F238E27FC236}">
                <a16:creationId xmlns:a16="http://schemas.microsoft.com/office/drawing/2014/main" id="{596A530C-0954-B33B-0284-9F4003B263F0}"/>
              </a:ext>
            </a:extLst>
          </xdr:cNvPr>
          <xdr:cNvSpPr/>
        </xdr:nvSpPr>
        <xdr:spPr>
          <a:xfrm>
            <a:off x="134675" y="6660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03" name="Shape 1103">
            <a:extLst>
              <a:ext uri="{FF2B5EF4-FFF2-40B4-BE49-F238E27FC236}">
                <a16:creationId xmlns:a16="http://schemas.microsoft.com/office/drawing/2014/main" id="{41AD9EB9-A826-1500-C04C-8CF6BA83C1C1}"/>
              </a:ext>
            </a:extLst>
          </xdr:cNvPr>
          <xdr:cNvSpPr/>
        </xdr:nvSpPr>
        <xdr:spPr>
          <a:xfrm rot="10800000">
            <a:off x="193475" y="6520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04" name="Shape 1104">
            <a:extLst>
              <a:ext uri="{FF2B5EF4-FFF2-40B4-BE49-F238E27FC236}">
                <a16:creationId xmlns:a16="http://schemas.microsoft.com/office/drawing/2014/main" id="{C7B6020E-FDC0-DE31-3EC0-FE7A8996B4EE}"/>
              </a:ext>
            </a:extLst>
          </xdr:cNvPr>
          <xdr:cNvSpPr/>
        </xdr:nvSpPr>
        <xdr:spPr>
          <a:xfrm>
            <a:off x="134675" y="6381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05" name="Shape 1105">
            <a:extLst>
              <a:ext uri="{FF2B5EF4-FFF2-40B4-BE49-F238E27FC236}">
                <a16:creationId xmlns:a16="http://schemas.microsoft.com/office/drawing/2014/main" id="{8CAA5FE8-9C71-EF22-17D9-92F97941F172}"/>
              </a:ext>
            </a:extLst>
          </xdr:cNvPr>
          <xdr:cNvSpPr/>
        </xdr:nvSpPr>
        <xdr:spPr>
          <a:xfrm rot="10800000">
            <a:off x="193475" y="6241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06" name="Shape 1106">
            <a:extLst>
              <a:ext uri="{FF2B5EF4-FFF2-40B4-BE49-F238E27FC236}">
                <a16:creationId xmlns:a16="http://schemas.microsoft.com/office/drawing/2014/main" id="{006420C3-EE3C-5265-AF06-FAD981BCE685}"/>
              </a:ext>
            </a:extLst>
          </xdr:cNvPr>
          <xdr:cNvSpPr/>
        </xdr:nvSpPr>
        <xdr:spPr>
          <a:xfrm>
            <a:off x="134663" y="6102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07" name="Shape 1107">
            <a:extLst>
              <a:ext uri="{FF2B5EF4-FFF2-40B4-BE49-F238E27FC236}">
                <a16:creationId xmlns:a16="http://schemas.microsoft.com/office/drawing/2014/main" id="{D2ADD08B-0257-7175-895F-E3CFB99EDF3D}"/>
              </a:ext>
            </a:extLst>
          </xdr:cNvPr>
          <xdr:cNvSpPr/>
        </xdr:nvSpPr>
        <xdr:spPr>
          <a:xfrm rot="10800000">
            <a:off x="193463" y="5962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08" name="Shape 1108">
            <a:extLst>
              <a:ext uri="{FF2B5EF4-FFF2-40B4-BE49-F238E27FC236}">
                <a16:creationId xmlns:a16="http://schemas.microsoft.com/office/drawing/2014/main" id="{6AADDF1C-94B3-932B-BF7A-22D3AFA28609}"/>
              </a:ext>
            </a:extLst>
          </xdr:cNvPr>
          <xdr:cNvSpPr/>
        </xdr:nvSpPr>
        <xdr:spPr>
          <a:xfrm>
            <a:off x="134663" y="5823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09" name="Shape 1109">
            <a:extLst>
              <a:ext uri="{FF2B5EF4-FFF2-40B4-BE49-F238E27FC236}">
                <a16:creationId xmlns:a16="http://schemas.microsoft.com/office/drawing/2014/main" id="{1A66356F-5482-ACB1-21AA-74A9BBD56945}"/>
              </a:ext>
            </a:extLst>
          </xdr:cNvPr>
          <xdr:cNvSpPr/>
        </xdr:nvSpPr>
        <xdr:spPr>
          <a:xfrm rot="10800000">
            <a:off x="193463" y="5683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10" name="Shape 1110">
            <a:extLst>
              <a:ext uri="{FF2B5EF4-FFF2-40B4-BE49-F238E27FC236}">
                <a16:creationId xmlns:a16="http://schemas.microsoft.com/office/drawing/2014/main" id="{23197EA8-D967-F1EC-C8D1-3251F690BFC9}"/>
              </a:ext>
            </a:extLst>
          </xdr:cNvPr>
          <xdr:cNvSpPr/>
        </xdr:nvSpPr>
        <xdr:spPr>
          <a:xfrm>
            <a:off x="134663" y="5544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11" name="Shape 1111">
            <a:extLst>
              <a:ext uri="{FF2B5EF4-FFF2-40B4-BE49-F238E27FC236}">
                <a16:creationId xmlns:a16="http://schemas.microsoft.com/office/drawing/2014/main" id="{DE162F06-9445-4484-8728-6FBFFC21CC25}"/>
              </a:ext>
            </a:extLst>
          </xdr:cNvPr>
          <xdr:cNvSpPr/>
        </xdr:nvSpPr>
        <xdr:spPr>
          <a:xfrm rot="10800000">
            <a:off x="2745413" y="5556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12" name="Shape 1112">
            <a:extLst>
              <a:ext uri="{FF2B5EF4-FFF2-40B4-BE49-F238E27FC236}">
                <a16:creationId xmlns:a16="http://schemas.microsoft.com/office/drawing/2014/main" id="{4F918677-2DBF-3704-600F-BACAF82F05F6}"/>
              </a:ext>
            </a:extLst>
          </xdr:cNvPr>
          <xdr:cNvSpPr/>
        </xdr:nvSpPr>
        <xdr:spPr>
          <a:xfrm>
            <a:off x="2686613" y="5696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13" name="Shape 1113">
            <a:extLst>
              <a:ext uri="{FF2B5EF4-FFF2-40B4-BE49-F238E27FC236}">
                <a16:creationId xmlns:a16="http://schemas.microsoft.com/office/drawing/2014/main" id="{6D3B694D-0BEB-8BA8-D01F-7D7C4FF6AC1C}"/>
              </a:ext>
            </a:extLst>
          </xdr:cNvPr>
          <xdr:cNvSpPr/>
        </xdr:nvSpPr>
        <xdr:spPr>
          <a:xfrm rot="10800000">
            <a:off x="2745413" y="5835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14" name="Shape 1114">
            <a:extLst>
              <a:ext uri="{FF2B5EF4-FFF2-40B4-BE49-F238E27FC236}">
                <a16:creationId xmlns:a16="http://schemas.microsoft.com/office/drawing/2014/main" id="{E916CFC9-2E5F-B984-028E-F5734B619D3E}"/>
              </a:ext>
            </a:extLst>
          </xdr:cNvPr>
          <xdr:cNvSpPr/>
        </xdr:nvSpPr>
        <xdr:spPr>
          <a:xfrm>
            <a:off x="2686613" y="5975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15" name="Shape 1115">
            <a:extLst>
              <a:ext uri="{FF2B5EF4-FFF2-40B4-BE49-F238E27FC236}">
                <a16:creationId xmlns:a16="http://schemas.microsoft.com/office/drawing/2014/main" id="{94BA0AA4-720F-5FFF-2370-8775537FD362}"/>
              </a:ext>
            </a:extLst>
          </xdr:cNvPr>
          <xdr:cNvSpPr/>
        </xdr:nvSpPr>
        <xdr:spPr>
          <a:xfrm rot="10800000">
            <a:off x="2745413" y="6114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16" name="Shape 1116">
            <a:extLst>
              <a:ext uri="{FF2B5EF4-FFF2-40B4-BE49-F238E27FC236}">
                <a16:creationId xmlns:a16="http://schemas.microsoft.com/office/drawing/2014/main" id="{2E8FB8CD-AEFE-40E4-7EE7-2FC34249F00F}"/>
              </a:ext>
            </a:extLst>
          </xdr:cNvPr>
          <xdr:cNvSpPr/>
        </xdr:nvSpPr>
        <xdr:spPr>
          <a:xfrm>
            <a:off x="2686613" y="6254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17" name="Shape 1117">
            <a:extLst>
              <a:ext uri="{FF2B5EF4-FFF2-40B4-BE49-F238E27FC236}">
                <a16:creationId xmlns:a16="http://schemas.microsoft.com/office/drawing/2014/main" id="{588E4393-FC9C-FF1A-9BAA-D535E63F8191}"/>
              </a:ext>
            </a:extLst>
          </xdr:cNvPr>
          <xdr:cNvSpPr/>
        </xdr:nvSpPr>
        <xdr:spPr>
          <a:xfrm rot="10800000">
            <a:off x="2745413" y="6393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18" name="Shape 1118">
            <a:extLst>
              <a:ext uri="{FF2B5EF4-FFF2-40B4-BE49-F238E27FC236}">
                <a16:creationId xmlns:a16="http://schemas.microsoft.com/office/drawing/2014/main" id="{DFFCC1F1-3CAB-7F2B-06A1-5139E8623F76}"/>
              </a:ext>
            </a:extLst>
          </xdr:cNvPr>
          <xdr:cNvSpPr/>
        </xdr:nvSpPr>
        <xdr:spPr>
          <a:xfrm>
            <a:off x="2686613" y="6533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19" name="Shape 1119">
            <a:extLst>
              <a:ext uri="{FF2B5EF4-FFF2-40B4-BE49-F238E27FC236}">
                <a16:creationId xmlns:a16="http://schemas.microsoft.com/office/drawing/2014/main" id="{908D77DA-2FC9-F1F2-7542-18F990093251}"/>
              </a:ext>
            </a:extLst>
          </xdr:cNvPr>
          <xdr:cNvSpPr/>
        </xdr:nvSpPr>
        <xdr:spPr>
          <a:xfrm rot="10800000">
            <a:off x="2745413" y="6672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20" name="Shape 1120">
            <a:extLst>
              <a:ext uri="{FF2B5EF4-FFF2-40B4-BE49-F238E27FC236}">
                <a16:creationId xmlns:a16="http://schemas.microsoft.com/office/drawing/2014/main" id="{10B83A6D-6B8A-95D7-859F-C4D0A0372D1D}"/>
              </a:ext>
            </a:extLst>
          </xdr:cNvPr>
          <xdr:cNvSpPr/>
        </xdr:nvSpPr>
        <xdr:spPr>
          <a:xfrm>
            <a:off x="2686613" y="6812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21" name="Shape 1121">
            <a:extLst>
              <a:ext uri="{FF2B5EF4-FFF2-40B4-BE49-F238E27FC236}">
                <a16:creationId xmlns:a16="http://schemas.microsoft.com/office/drawing/2014/main" id="{6A64E0C3-7399-AC42-3651-1C2DFBB6B600}"/>
              </a:ext>
            </a:extLst>
          </xdr:cNvPr>
          <xdr:cNvSpPr/>
        </xdr:nvSpPr>
        <xdr:spPr>
          <a:xfrm rot="10800000">
            <a:off x="2745413" y="6951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22" name="Shape 1122">
            <a:extLst>
              <a:ext uri="{FF2B5EF4-FFF2-40B4-BE49-F238E27FC236}">
                <a16:creationId xmlns:a16="http://schemas.microsoft.com/office/drawing/2014/main" id="{DDBB6201-92A1-4185-F14A-3291DB9B9490}"/>
              </a:ext>
            </a:extLst>
          </xdr:cNvPr>
          <xdr:cNvSpPr/>
        </xdr:nvSpPr>
        <xdr:spPr>
          <a:xfrm>
            <a:off x="2686613" y="7091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23" name="Shape 1123">
            <a:extLst>
              <a:ext uri="{FF2B5EF4-FFF2-40B4-BE49-F238E27FC236}">
                <a16:creationId xmlns:a16="http://schemas.microsoft.com/office/drawing/2014/main" id="{A4F7B05D-6305-9967-43A6-0A21E01BD53A}"/>
              </a:ext>
            </a:extLst>
          </xdr:cNvPr>
          <xdr:cNvSpPr/>
        </xdr:nvSpPr>
        <xdr:spPr>
          <a:xfrm rot="10800000">
            <a:off x="2745413" y="7230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24" name="Shape 1124">
            <a:extLst>
              <a:ext uri="{FF2B5EF4-FFF2-40B4-BE49-F238E27FC236}">
                <a16:creationId xmlns:a16="http://schemas.microsoft.com/office/drawing/2014/main" id="{94965538-1940-64B1-126D-0810B3492EA2}"/>
              </a:ext>
            </a:extLst>
          </xdr:cNvPr>
          <xdr:cNvSpPr/>
        </xdr:nvSpPr>
        <xdr:spPr>
          <a:xfrm>
            <a:off x="2686613" y="7370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25" name="Shape 1125">
            <a:extLst>
              <a:ext uri="{FF2B5EF4-FFF2-40B4-BE49-F238E27FC236}">
                <a16:creationId xmlns:a16="http://schemas.microsoft.com/office/drawing/2014/main" id="{AD7DBE3A-8DC6-8378-7851-657319E03888}"/>
              </a:ext>
            </a:extLst>
          </xdr:cNvPr>
          <xdr:cNvSpPr/>
        </xdr:nvSpPr>
        <xdr:spPr>
          <a:xfrm rot="10800000">
            <a:off x="2745413" y="7509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26" name="Shape 1126">
            <a:extLst>
              <a:ext uri="{FF2B5EF4-FFF2-40B4-BE49-F238E27FC236}">
                <a16:creationId xmlns:a16="http://schemas.microsoft.com/office/drawing/2014/main" id="{2EF6ECA5-1143-EEE8-5B91-8838E7ABEEED}"/>
              </a:ext>
            </a:extLst>
          </xdr:cNvPr>
          <xdr:cNvSpPr/>
        </xdr:nvSpPr>
        <xdr:spPr>
          <a:xfrm>
            <a:off x="2686613" y="7649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27" name="Shape 1127">
            <a:extLst>
              <a:ext uri="{FF2B5EF4-FFF2-40B4-BE49-F238E27FC236}">
                <a16:creationId xmlns:a16="http://schemas.microsoft.com/office/drawing/2014/main" id="{2BD7EF1D-27DA-DEEA-930E-C84653F5596E}"/>
              </a:ext>
            </a:extLst>
          </xdr:cNvPr>
          <xdr:cNvSpPr/>
        </xdr:nvSpPr>
        <xdr:spPr>
          <a:xfrm rot="10800000">
            <a:off x="2745425" y="7788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28" name="Shape 1128">
            <a:extLst>
              <a:ext uri="{FF2B5EF4-FFF2-40B4-BE49-F238E27FC236}">
                <a16:creationId xmlns:a16="http://schemas.microsoft.com/office/drawing/2014/main" id="{7A0C7ADF-EC13-E331-F059-1D5D895D1FB6}"/>
              </a:ext>
            </a:extLst>
          </xdr:cNvPr>
          <xdr:cNvSpPr/>
        </xdr:nvSpPr>
        <xdr:spPr>
          <a:xfrm>
            <a:off x="2686625" y="7928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29" name="Shape 1129">
            <a:extLst>
              <a:ext uri="{FF2B5EF4-FFF2-40B4-BE49-F238E27FC236}">
                <a16:creationId xmlns:a16="http://schemas.microsoft.com/office/drawing/2014/main" id="{578DF867-CDBE-3667-01CB-6750668C3F53}"/>
              </a:ext>
            </a:extLst>
          </xdr:cNvPr>
          <xdr:cNvSpPr/>
        </xdr:nvSpPr>
        <xdr:spPr>
          <a:xfrm rot="10800000">
            <a:off x="2745425" y="8067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30" name="Shape 1130">
            <a:extLst>
              <a:ext uri="{FF2B5EF4-FFF2-40B4-BE49-F238E27FC236}">
                <a16:creationId xmlns:a16="http://schemas.microsoft.com/office/drawing/2014/main" id="{55D800B9-443F-D817-F85D-06C0A4051E17}"/>
              </a:ext>
            </a:extLst>
          </xdr:cNvPr>
          <xdr:cNvSpPr/>
        </xdr:nvSpPr>
        <xdr:spPr>
          <a:xfrm>
            <a:off x="2686625" y="8207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31" name="Shape 1131">
            <a:extLst>
              <a:ext uri="{FF2B5EF4-FFF2-40B4-BE49-F238E27FC236}">
                <a16:creationId xmlns:a16="http://schemas.microsoft.com/office/drawing/2014/main" id="{4F8D8142-8455-24CD-363E-E113754DA320}"/>
              </a:ext>
            </a:extLst>
          </xdr:cNvPr>
          <xdr:cNvSpPr/>
        </xdr:nvSpPr>
        <xdr:spPr>
          <a:xfrm rot="10800000">
            <a:off x="2745425" y="8346875"/>
            <a:ext cx="58800" cy="1827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32" name="Shape 1132">
            <a:extLst>
              <a:ext uri="{FF2B5EF4-FFF2-40B4-BE49-F238E27FC236}">
                <a16:creationId xmlns:a16="http://schemas.microsoft.com/office/drawing/2014/main" id="{95536D3F-FE6A-99C8-9E15-10D68460EE7A}"/>
              </a:ext>
            </a:extLst>
          </xdr:cNvPr>
          <xdr:cNvSpPr/>
        </xdr:nvSpPr>
        <xdr:spPr>
          <a:xfrm>
            <a:off x="2691025" y="5461125"/>
            <a:ext cx="58800" cy="960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33" name="Shape 1133">
            <a:extLst>
              <a:ext uri="{FF2B5EF4-FFF2-40B4-BE49-F238E27FC236}">
                <a16:creationId xmlns:a16="http://schemas.microsoft.com/office/drawing/2014/main" id="{D8751B0A-E8B9-8499-CDC2-9D6DE6F160D9}"/>
              </a:ext>
            </a:extLst>
          </xdr:cNvPr>
          <xdr:cNvSpPr/>
        </xdr:nvSpPr>
        <xdr:spPr>
          <a:xfrm>
            <a:off x="2691025" y="8529575"/>
            <a:ext cx="58800" cy="1224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34" name="Shape 1134">
            <a:extLst>
              <a:ext uri="{FF2B5EF4-FFF2-40B4-BE49-F238E27FC236}">
                <a16:creationId xmlns:a16="http://schemas.microsoft.com/office/drawing/2014/main" id="{5E4B5288-311C-1A1D-6B39-F5AEE98118CA}"/>
              </a:ext>
            </a:extLst>
          </xdr:cNvPr>
          <xdr:cNvSpPr/>
        </xdr:nvSpPr>
        <xdr:spPr>
          <a:xfrm rot="10800000">
            <a:off x="188675" y="8473850"/>
            <a:ext cx="58800" cy="1533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35" name="Shape 1135">
            <a:extLst>
              <a:ext uri="{FF2B5EF4-FFF2-40B4-BE49-F238E27FC236}">
                <a16:creationId xmlns:a16="http://schemas.microsoft.com/office/drawing/2014/main" id="{ADF748D7-950F-980D-76C9-38EF8313C7E4}"/>
              </a:ext>
            </a:extLst>
          </xdr:cNvPr>
          <xdr:cNvSpPr/>
        </xdr:nvSpPr>
        <xdr:spPr>
          <a:xfrm rot="10800000">
            <a:off x="193475" y="5434725"/>
            <a:ext cx="58800" cy="10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</xdr:grpSp>
    <xdr:clientData fLocksWithSheet="0"/>
  </xdr:oneCellAnchor>
  <xdr:oneCellAnchor>
    <xdr:from>
      <xdr:col>34</xdr:col>
      <xdr:colOff>280147</xdr:colOff>
      <xdr:row>16</xdr:row>
      <xdr:rowOff>80963</xdr:rowOff>
    </xdr:from>
    <xdr:ext cx="3182471" cy="7841317"/>
    <xdr:grpSp>
      <xdr:nvGrpSpPr>
        <xdr:cNvPr id="1144" name="Shape 2" title="Рисунок">
          <a:extLst>
            <a:ext uri="{FF2B5EF4-FFF2-40B4-BE49-F238E27FC236}">
              <a16:creationId xmlns:a16="http://schemas.microsoft.com/office/drawing/2014/main" id="{55CD4F21-DD60-48AF-B6F6-AA991A9E7EF4}"/>
            </a:ext>
          </a:extLst>
        </xdr:cNvPr>
        <xdr:cNvGrpSpPr/>
      </xdr:nvGrpSpPr>
      <xdr:grpSpPr>
        <a:xfrm>
          <a:off x="22759147" y="4986338"/>
          <a:ext cx="3182471" cy="7841317"/>
          <a:chOff x="-75537" y="-123475"/>
          <a:chExt cx="3162782" cy="7950074"/>
        </a:xfrm>
      </xdr:grpSpPr>
      <xdr:sp macro="" textlink="">
        <xdr:nvSpPr>
          <xdr:cNvPr id="1145" name="Shape 1136">
            <a:extLst>
              <a:ext uri="{FF2B5EF4-FFF2-40B4-BE49-F238E27FC236}">
                <a16:creationId xmlns:a16="http://schemas.microsoft.com/office/drawing/2014/main" id="{4D3EC537-4B62-275D-45A7-2AA29E49A16B}"/>
              </a:ext>
            </a:extLst>
          </xdr:cNvPr>
          <xdr:cNvSpPr/>
        </xdr:nvSpPr>
        <xdr:spPr>
          <a:xfrm>
            <a:off x="250975" y="3067050"/>
            <a:ext cx="2474100" cy="6423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46" name="Shape 1137">
            <a:extLst>
              <a:ext uri="{FF2B5EF4-FFF2-40B4-BE49-F238E27FC236}">
                <a16:creationId xmlns:a16="http://schemas.microsoft.com/office/drawing/2014/main" id="{423A1C5E-F194-612C-4C93-C4A8DD9F522D}"/>
              </a:ext>
            </a:extLst>
          </xdr:cNvPr>
          <xdr:cNvSpPr/>
        </xdr:nvSpPr>
        <xdr:spPr>
          <a:xfrm>
            <a:off x="310575" y="1696425"/>
            <a:ext cx="2354700" cy="13710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47" name="Shape 1138">
            <a:extLst>
              <a:ext uri="{FF2B5EF4-FFF2-40B4-BE49-F238E27FC236}">
                <a16:creationId xmlns:a16="http://schemas.microsoft.com/office/drawing/2014/main" id="{F5F3D51C-A381-FA51-FD7A-7F0682324E23}"/>
              </a:ext>
            </a:extLst>
          </xdr:cNvPr>
          <xdr:cNvSpPr txBox="1"/>
        </xdr:nvSpPr>
        <xdr:spPr>
          <a:xfrm rot="-5400000">
            <a:off x="937966" y="2089250"/>
            <a:ext cx="1062300" cy="5628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Ось</a:t>
            </a:r>
            <a:endParaRPr sz="1400"/>
          </a:p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моста</a:t>
            </a:r>
            <a:endParaRPr sz="1400"/>
          </a:p>
        </xdr:txBody>
      </xdr:sp>
      <xdr:sp macro="" textlink="">
        <xdr:nvSpPr>
          <xdr:cNvPr id="1148" name="Shape 1139">
            <a:extLst>
              <a:ext uri="{FF2B5EF4-FFF2-40B4-BE49-F238E27FC236}">
                <a16:creationId xmlns:a16="http://schemas.microsoft.com/office/drawing/2014/main" id="{9115E507-28A6-76D2-2DFD-2EAA6AA30E66}"/>
              </a:ext>
            </a:extLst>
          </xdr:cNvPr>
          <xdr:cNvSpPr txBox="1"/>
        </xdr:nvSpPr>
        <xdr:spPr>
          <a:xfrm>
            <a:off x="1033075" y="-123475"/>
            <a:ext cx="1137000" cy="3450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2000"/>
              <a:t>Оп. 11</a:t>
            </a:r>
            <a:endParaRPr sz="2000"/>
          </a:p>
        </xdr:txBody>
      </xdr:sp>
      <xdr:sp macro="" textlink="">
        <xdr:nvSpPr>
          <xdr:cNvPr id="1149" name="Shape 1140">
            <a:extLst>
              <a:ext uri="{FF2B5EF4-FFF2-40B4-BE49-F238E27FC236}">
                <a16:creationId xmlns:a16="http://schemas.microsoft.com/office/drawing/2014/main" id="{C411C148-C5FD-782E-9F40-C73096C3ED45}"/>
              </a:ext>
            </a:extLst>
          </xdr:cNvPr>
          <xdr:cNvSpPr/>
        </xdr:nvSpPr>
        <xdr:spPr>
          <a:xfrm rot="16200000">
            <a:off x="635515" y="5517973"/>
            <a:ext cx="1700124" cy="2917128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50" name="Shape 1141">
            <a:extLst>
              <a:ext uri="{FF2B5EF4-FFF2-40B4-BE49-F238E27FC236}">
                <a16:creationId xmlns:a16="http://schemas.microsoft.com/office/drawing/2014/main" id="{606D584B-2E3D-E53B-FDF2-D85C2E87E799}"/>
              </a:ext>
            </a:extLst>
          </xdr:cNvPr>
          <xdr:cNvSpPr/>
        </xdr:nvSpPr>
        <xdr:spPr>
          <a:xfrm>
            <a:off x="166378" y="6202700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51" name="Shape 1142">
            <a:extLst>
              <a:ext uri="{FF2B5EF4-FFF2-40B4-BE49-F238E27FC236}">
                <a16:creationId xmlns:a16="http://schemas.microsoft.com/office/drawing/2014/main" id="{60B136E2-2A46-7B26-FF8B-3E824140D42A}"/>
              </a:ext>
            </a:extLst>
          </xdr:cNvPr>
          <xdr:cNvSpPr/>
        </xdr:nvSpPr>
        <xdr:spPr>
          <a:xfrm>
            <a:off x="744105" y="6191303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53" name="Shape 1144">
            <a:extLst>
              <a:ext uri="{FF2B5EF4-FFF2-40B4-BE49-F238E27FC236}">
                <a16:creationId xmlns:a16="http://schemas.microsoft.com/office/drawing/2014/main" id="{7C77E58B-66E5-1127-61EE-09CE35B4E382}"/>
              </a:ext>
            </a:extLst>
          </xdr:cNvPr>
          <xdr:cNvSpPr/>
        </xdr:nvSpPr>
        <xdr:spPr>
          <a:xfrm>
            <a:off x="1300940" y="7319751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800"/>
          </a:p>
        </xdr:txBody>
      </xdr:sp>
      <xdr:sp macro="" textlink="">
        <xdr:nvSpPr>
          <xdr:cNvPr id="1154" name="Shape 1145">
            <a:extLst>
              <a:ext uri="{FF2B5EF4-FFF2-40B4-BE49-F238E27FC236}">
                <a16:creationId xmlns:a16="http://schemas.microsoft.com/office/drawing/2014/main" id="{59815FB3-3983-841C-3EEF-C9A4EB98F156}"/>
              </a:ext>
            </a:extLst>
          </xdr:cNvPr>
          <xdr:cNvSpPr/>
        </xdr:nvSpPr>
        <xdr:spPr>
          <a:xfrm>
            <a:off x="155234" y="6782948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800"/>
          </a:p>
        </xdr:txBody>
      </xdr:sp>
      <xdr:sp macro="" textlink="">
        <xdr:nvSpPr>
          <xdr:cNvPr id="1155" name="Shape 1146">
            <a:extLst>
              <a:ext uri="{FF2B5EF4-FFF2-40B4-BE49-F238E27FC236}">
                <a16:creationId xmlns:a16="http://schemas.microsoft.com/office/drawing/2014/main" id="{31177393-C434-02D8-0BEB-334CCE03044B}"/>
              </a:ext>
            </a:extLst>
          </xdr:cNvPr>
          <xdr:cNvSpPr/>
        </xdr:nvSpPr>
        <xdr:spPr>
          <a:xfrm>
            <a:off x="1790921" y="6194582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58" name="Shape 1149">
            <a:extLst>
              <a:ext uri="{FF2B5EF4-FFF2-40B4-BE49-F238E27FC236}">
                <a16:creationId xmlns:a16="http://schemas.microsoft.com/office/drawing/2014/main" id="{902CA4A2-8421-C41D-F616-A1764E04F3BD}"/>
              </a:ext>
            </a:extLst>
          </xdr:cNvPr>
          <xdr:cNvSpPr/>
        </xdr:nvSpPr>
        <xdr:spPr>
          <a:xfrm>
            <a:off x="165033" y="7305574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1160" name="Shape 1151">
            <a:extLst>
              <a:ext uri="{FF2B5EF4-FFF2-40B4-BE49-F238E27FC236}">
                <a16:creationId xmlns:a16="http://schemas.microsoft.com/office/drawing/2014/main" id="{FB8F7198-1D03-8B5C-58DE-0EC0B868B4B0}"/>
              </a:ext>
            </a:extLst>
          </xdr:cNvPr>
          <xdr:cNvSpPr/>
        </xdr:nvSpPr>
        <xdr:spPr>
          <a:xfrm>
            <a:off x="1291163" y="6183204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1161" name="Shape 1152">
            <a:extLst>
              <a:ext uri="{FF2B5EF4-FFF2-40B4-BE49-F238E27FC236}">
                <a16:creationId xmlns:a16="http://schemas.microsoft.com/office/drawing/2014/main" id="{9F514FB7-3704-CDEE-0D20-87EED7FACB11}"/>
              </a:ext>
            </a:extLst>
          </xdr:cNvPr>
          <xdr:cNvSpPr/>
        </xdr:nvSpPr>
        <xdr:spPr>
          <a:xfrm>
            <a:off x="756922" y="7319902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>
              <a:solidFill>
                <a:srgbClr val="FF0000"/>
              </a:solidFill>
            </a:endParaRPr>
          </a:p>
        </xdr:txBody>
      </xdr:sp>
      <xdr:cxnSp macro="">
        <xdr:nvCxnSpPr>
          <xdr:cNvPr id="1162" name="Shape 1153">
            <a:extLst>
              <a:ext uri="{FF2B5EF4-FFF2-40B4-BE49-F238E27FC236}">
                <a16:creationId xmlns:a16="http://schemas.microsoft.com/office/drawing/2014/main" id="{083ECB52-C4E5-5EAE-3B07-013E0F8FB156}"/>
              </a:ext>
            </a:extLst>
          </xdr:cNvPr>
          <xdr:cNvCxnSpPr/>
        </xdr:nvCxnSpPr>
        <xdr:spPr>
          <a:xfrm>
            <a:off x="1486483" y="344925"/>
            <a:ext cx="0" cy="376320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dashDot"/>
            <a:round/>
            <a:headEnd type="none" w="med" len="med"/>
            <a:tailEnd type="none" w="med" len="med"/>
          </a:ln>
        </xdr:spPr>
      </xdr:cxnSp>
      <xdr:sp macro="" textlink="">
        <xdr:nvSpPr>
          <xdr:cNvPr id="1163" name="Shape 1154">
            <a:extLst>
              <a:ext uri="{FF2B5EF4-FFF2-40B4-BE49-F238E27FC236}">
                <a16:creationId xmlns:a16="http://schemas.microsoft.com/office/drawing/2014/main" id="{029C901F-65B0-A6D9-A683-96BDE987807A}"/>
              </a:ext>
            </a:extLst>
          </xdr:cNvPr>
          <xdr:cNvSpPr/>
        </xdr:nvSpPr>
        <xdr:spPr>
          <a:xfrm>
            <a:off x="2267757" y="3709350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64" name="Shape 1155">
            <a:extLst>
              <a:ext uri="{FF2B5EF4-FFF2-40B4-BE49-F238E27FC236}">
                <a16:creationId xmlns:a16="http://schemas.microsoft.com/office/drawing/2014/main" id="{EEE982C5-1174-E0E4-C7E5-8D81B2213418}"/>
              </a:ext>
            </a:extLst>
          </xdr:cNvPr>
          <xdr:cNvSpPr/>
        </xdr:nvSpPr>
        <xdr:spPr>
          <a:xfrm>
            <a:off x="1772575" y="3709352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65" name="Shape 1156">
            <a:extLst>
              <a:ext uri="{FF2B5EF4-FFF2-40B4-BE49-F238E27FC236}">
                <a16:creationId xmlns:a16="http://schemas.microsoft.com/office/drawing/2014/main" id="{F0C83FE3-C0CD-4BCF-8282-F775C542150B}"/>
              </a:ext>
            </a:extLst>
          </xdr:cNvPr>
          <xdr:cNvSpPr/>
        </xdr:nvSpPr>
        <xdr:spPr>
          <a:xfrm>
            <a:off x="793975" y="3709346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66" name="Shape 1157">
            <a:extLst>
              <a:ext uri="{FF2B5EF4-FFF2-40B4-BE49-F238E27FC236}">
                <a16:creationId xmlns:a16="http://schemas.microsoft.com/office/drawing/2014/main" id="{2037799D-6371-134B-5597-A6BCF4E7D6B6}"/>
              </a:ext>
            </a:extLst>
          </xdr:cNvPr>
          <xdr:cNvSpPr/>
        </xdr:nvSpPr>
        <xdr:spPr>
          <a:xfrm>
            <a:off x="310568" y="3709352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67" name="Shape 1158">
            <a:extLst>
              <a:ext uri="{FF2B5EF4-FFF2-40B4-BE49-F238E27FC236}">
                <a16:creationId xmlns:a16="http://schemas.microsoft.com/office/drawing/2014/main" id="{CF39BA65-3971-0B8A-42B2-7E053D565C7D}"/>
              </a:ext>
            </a:extLst>
          </xdr:cNvPr>
          <xdr:cNvSpPr/>
        </xdr:nvSpPr>
        <xdr:spPr>
          <a:xfrm>
            <a:off x="310425" y="1210700"/>
            <a:ext cx="2354700" cy="4896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68" name="Shape 1159">
            <a:extLst>
              <a:ext uri="{FF2B5EF4-FFF2-40B4-BE49-F238E27FC236}">
                <a16:creationId xmlns:a16="http://schemas.microsoft.com/office/drawing/2014/main" id="{79D6D57F-53E2-0804-8B80-1607E659326D}"/>
              </a:ext>
            </a:extLst>
          </xdr:cNvPr>
          <xdr:cNvSpPr/>
        </xdr:nvSpPr>
        <xdr:spPr>
          <a:xfrm>
            <a:off x="310425" y="344925"/>
            <a:ext cx="2354700" cy="851100"/>
          </a:xfrm>
          <a:prstGeom prst="rect">
            <a:avLst/>
          </a:prstGeom>
          <a:noFill/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69" name="Shape 1160">
            <a:extLst>
              <a:ext uri="{FF2B5EF4-FFF2-40B4-BE49-F238E27FC236}">
                <a16:creationId xmlns:a16="http://schemas.microsoft.com/office/drawing/2014/main" id="{5D63ED17-59F5-0E04-2EB8-21A9F39AF524}"/>
              </a:ext>
            </a:extLst>
          </xdr:cNvPr>
          <xdr:cNvSpPr/>
        </xdr:nvSpPr>
        <xdr:spPr>
          <a:xfrm>
            <a:off x="310725" y="231825"/>
            <a:ext cx="2354700" cy="97800"/>
          </a:xfrm>
          <a:prstGeom prst="rect">
            <a:avLst/>
          </a:prstGeom>
          <a:noFill/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70" name="Shape 1161">
            <a:extLst>
              <a:ext uri="{FF2B5EF4-FFF2-40B4-BE49-F238E27FC236}">
                <a16:creationId xmlns:a16="http://schemas.microsoft.com/office/drawing/2014/main" id="{1B579D7E-17C4-6D0B-60D3-0E421553EF64}"/>
              </a:ext>
            </a:extLst>
          </xdr:cNvPr>
          <xdr:cNvSpPr/>
        </xdr:nvSpPr>
        <xdr:spPr>
          <a:xfrm>
            <a:off x="310725" y="650750"/>
            <a:ext cx="70500" cy="545400"/>
          </a:xfrm>
          <a:prstGeom prst="rect">
            <a:avLst/>
          </a:prstGeom>
          <a:noFill/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71" name="Shape 1162">
            <a:extLst>
              <a:ext uri="{FF2B5EF4-FFF2-40B4-BE49-F238E27FC236}">
                <a16:creationId xmlns:a16="http://schemas.microsoft.com/office/drawing/2014/main" id="{586BBFC5-2D21-6922-718F-281ADA286324}"/>
              </a:ext>
            </a:extLst>
          </xdr:cNvPr>
          <xdr:cNvSpPr/>
        </xdr:nvSpPr>
        <xdr:spPr>
          <a:xfrm>
            <a:off x="2591725" y="650750"/>
            <a:ext cx="70500" cy="545400"/>
          </a:xfrm>
          <a:prstGeom prst="rect">
            <a:avLst/>
          </a:prstGeom>
          <a:noFill/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72" name="Shape 1163">
            <a:extLst>
              <a:ext uri="{FF2B5EF4-FFF2-40B4-BE49-F238E27FC236}">
                <a16:creationId xmlns:a16="http://schemas.microsoft.com/office/drawing/2014/main" id="{AE8A3757-D6ED-65F4-A894-B64EF50BA9E8}"/>
              </a:ext>
            </a:extLst>
          </xdr:cNvPr>
          <xdr:cNvSpPr/>
        </xdr:nvSpPr>
        <xdr:spPr>
          <a:xfrm>
            <a:off x="647000" y="1027100"/>
            <a:ext cx="631200" cy="183600"/>
          </a:xfrm>
          <a:prstGeom prst="corner">
            <a:avLst>
              <a:gd name="adj1" fmla="val 50000"/>
              <a:gd name="adj2" fmla="val 187350"/>
            </a:avLst>
          </a:prstGeom>
          <a:noFill/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73" name="Shape 1164">
            <a:extLst>
              <a:ext uri="{FF2B5EF4-FFF2-40B4-BE49-F238E27FC236}">
                <a16:creationId xmlns:a16="http://schemas.microsoft.com/office/drawing/2014/main" id="{B8110C55-88EA-B89C-932D-7CA2E043E74D}"/>
              </a:ext>
            </a:extLst>
          </xdr:cNvPr>
          <xdr:cNvSpPr/>
        </xdr:nvSpPr>
        <xdr:spPr>
          <a:xfrm flipH="1">
            <a:off x="1694750" y="1027100"/>
            <a:ext cx="631200" cy="183600"/>
          </a:xfrm>
          <a:prstGeom prst="corner">
            <a:avLst>
              <a:gd name="adj1" fmla="val 50000"/>
              <a:gd name="adj2" fmla="val 187350"/>
            </a:avLst>
          </a:prstGeom>
          <a:noFill/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74" name="Shape 1165">
            <a:extLst>
              <a:ext uri="{FF2B5EF4-FFF2-40B4-BE49-F238E27FC236}">
                <a16:creationId xmlns:a16="http://schemas.microsoft.com/office/drawing/2014/main" id="{63D7E8B2-5BEC-9CF5-F42B-F23DD329D970}"/>
              </a:ext>
            </a:extLst>
          </xdr:cNvPr>
          <xdr:cNvSpPr/>
        </xdr:nvSpPr>
        <xdr:spPr>
          <a:xfrm>
            <a:off x="1277387" y="3709340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75" name="Shape 1166">
            <a:extLst>
              <a:ext uri="{FF2B5EF4-FFF2-40B4-BE49-F238E27FC236}">
                <a16:creationId xmlns:a16="http://schemas.microsoft.com/office/drawing/2014/main" id="{2665FC11-DDEF-5935-AB7D-EB7B51CBDCDE}"/>
              </a:ext>
            </a:extLst>
          </xdr:cNvPr>
          <xdr:cNvSpPr/>
        </xdr:nvSpPr>
        <xdr:spPr>
          <a:xfrm>
            <a:off x="1806355" y="6793477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76" name="Shape 1167">
            <a:extLst>
              <a:ext uri="{FF2B5EF4-FFF2-40B4-BE49-F238E27FC236}">
                <a16:creationId xmlns:a16="http://schemas.microsoft.com/office/drawing/2014/main" id="{01CE302F-91B4-7123-F22E-7D7BDBC003FB}"/>
              </a:ext>
            </a:extLst>
          </xdr:cNvPr>
          <xdr:cNvSpPr/>
        </xdr:nvSpPr>
        <xdr:spPr>
          <a:xfrm>
            <a:off x="2387380" y="6228645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77" name="Shape 1168">
            <a:extLst>
              <a:ext uri="{FF2B5EF4-FFF2-40B4-BE49-F238E27FC236}">
                <a16:creationId xmlns:a16="http://schemas.microsoft.com/office/drawing/2014/main" id="{715DB47C-5A53-01AF-3407-B1F13267700C}"/>
              </a:ext>
            </a:extLst>
          </xdr:cNvPr>
          <xdr:cNvSpPr/>
        </xdr:nvSpPr>
        <xdr:spPr>
          <a:xfrm>
            <a:off x="2430002" y="7328274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78" name="Shape 1169">
            <a:extLst>
              <a:ext uri="{FF2B5EF4-FFF2-40B4-BE49-F238E27FC236}">
                <a16:creationId xmlns:a16="http://schemas.microsoft.com/office/drawing/2014/main" id="{DBB6B1E9-B955-2C6B-36FB-FD3283A36A14}"/>
              </a:ext>
            </a:extLst>
          </xdr:cNvPr>
          <xdr:cNvSpPr/>
        </xdr:nvSpPr>
        <xdr:spPr>
          <a:xfrm>
            <a:off x="1819428" y="7331155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79" name="Shape 1170">
            <a:extLst>
              <a:ext uri="{FF2B5EF4-FFF2-40B4-BE49-F238E27FC236}">
                <a16:creationId xmlns:a16="http://schemas.microsoft.com/office/drawing/2014/main" id="{1673BB00-BEBF-CD24-7AE9-04E2E4A21509}"/>
              </a:ext>
            </a:extLst>
          </xdr:cNvPr>
          <xdr:cNvSpPr/>
        </xdr:nvSpPr>
        <xdr:spPr>
          <a:xfrm>
            <a:off x="745771" y="6829586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80" name="Shape 1171">
            <a:extLst>
              <a:ext uri="{FF2B5EF4-FFF2-40B4-BE49-F238E27FC236}">
                <a16:creationId xmlns:a16="http://schemas.microsoft.com/office/drawing/2014/main" id="{09A9B45D-5331-C8F4-8EDD-6C5A09CE43FA}"/>
              </a:ext>
            </a:extLst>
          </xdr:cNvPr>
          <xdr:cNvSpPr/>
        </xdr:nvSpPr>
        <xdr:spPr>
          <a:xfrm>
            <a:off x="1300907" y="6806863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181" name="Shape 1172">
            <a:extLst>
              <a:ext uri="{FF2B5EF4-FFF2-40B4-BE49-F238E27FC236}">
                <a16:creationId xmlns:a16="http://schemas.microsoft.com/office/drawing/2014/main" id="{E32A7048-FE56-3AA2-C64D-352E90712303}"/>
              </a:ext>
            </a:extLst>
          </xdr:cNvPr>
          <xdr:cNvSpPr/>
        </xdr:nvSpPr>
        <xdr:spPr>
          <a:xfrm>
            <a:off x="2385455" y="6784140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1183" name="Shape 1174">
            <a:extLst>
              <a:ext uri="{FF2B5EF4-FFF2-40B4-BE49-F238E27FC236}">
                <a16:creationId xmlns:a16="http://schemas.microsoft.com/office/drawing/2014/main" id="{A50C2AD9-929B-9911-DA72-AED12BD4BB21}"/>
              </a:ext>
            </a:extLst>
          </xdr:cNvPr>
          <xdr:cNvCxnSpPr/>
        </xdr:nvCxnSpPr>
        <xdr:spPr>
          <a:xfrm flipV="1">
            <a:off x="-75537" y="7031591"/>
            <a:ext cx="3162782" cy="11360"/>
          </a:xfrm>
          <a:prstGeom prst="straightConnector1">
            <a:avLst/>
          </a:prstGeom>
          <a:solidFill>
            <a:srgbClr val="FFC000"/>
          </a:solidFill>
          <a:ln w="19050" cap="flat" cmpd="sng">
            <a:solidFill>
              <a:srgbClr val="FF0000"/>
            </a:solidFill>
            <a:prstDash val="lgDashDot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4</xdr:col>
      <xdr:colOff>180975</xdr:colOff>
      <xdr:row>80</xdr:row>
      <xdr:rowOff>90488</xdr:rowOff>
    </xdr:from>
    <xdr:ext cx="3019425" cy="8943975"/>
    <xdr:grpSp>
      <xdr:nvGrpSpPr>
        <xdr:cNvPr id="1495" name="Shape 2" title="Рисунок">
          <a:extLst>
            <a:ext uri="{FF2B5EF4-FFF2-40B4-BE49-F238E27FC236}">
              <a16:creationId xmlns:a16="http://schemas.microsoft.com/office/drawing/2014/main" id="{1B7DC045-C57A-46BB-B158-407EC245571B}"/>
            </a:ext>
          </a:extLst>
        </xdr:cNvPr>
        <xdr:cNvGrpSpPr/>
      </xdr:nvGrpSpPr>
      <xdr:grpSpPr>
        <a:xfrm>
          <a:off x="514350" y="15092363"/>
          <a:ext cx="3019425" cy="8943975"/>
          <a:chOff x="-57825" y="-60874"/>
          <a:chExt cx="3066009" cy="8999403"/>
        </a:xfrm>
      </xdr:grpSpPr>
      <xdr:sp macro="" textlink="">
        <xdr:nvSpPr>
          <xdr:cNvPr id="1496" name="Shape 1483">
            <a:extLst>
              <a:ext uri="{FF2B5EF4-FFF2-40B4-BE49-F238E27FC236}">
                <a16:creationId xmlns:a16="http://schemas.microsoft.com/office/drawing/2014/main" id="{DB4DA432-C670-99F4-3B52-34469164BA3E}"/>
              </a:ext>
            </a:extLst>
          </xdr:cNvPr>
          <xdr:cNvSpPr/>
        </xdr:nvSpPr>
        <xdr:spPr>
          <a:xfrm>
            <a:off x="250975" y="3067050"/>
            <a:ext cx="2474100" cy="6423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97" name="Shape 1484">
            <a:extLst>
              <a:ext uri="{FF2B5EF4-FFF2-40B4-BE49-F238E27FC236}">
                <a16:creationId xmlns:a16="http://schemas.microsoft.com/office/drawing/2014/main" id="{0E284982-8427-8CB9-1D74-5D8075156F65}"/>
              </a:ext>
            </a:extLst>
          </xdr:cNvPr>
          <xdr:cNvSpPr/>
        </xdr:nvSpPr>
        <xdr:spPr>
          <a:xfrm>
            <a:off x="1028550" y="692650"/>
            <a:ext cx="918900" cy="23745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98" name="Shape 1485">
            <a:extLst>
              <a:ext uri="{FF2B5EF4-FFF2-40B4-BE49-F238E27FC236}">
                <a16:creationId xmlns:a16="http://schemas.microsoft.com/office/drawing/2014/main" id="{C6B8CC5D-89EE-C921-C87D-0B25DD85001F}"/>
              </a:ext>
            </a:extLst>
          </xdr:cNvPr>
          <xdr:cNvSpPr txBox="1"/>
        </xdr:nvSpPr>
        <xdr:spPr>
          <a:xfrm rot="-5400000">
            <a:off x="937966" y="2089250"/>
            <a:ext cx="1062300" cy="5628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Ось</a:t>
            </a:r>
            <a:endParaRPr sz="1400"/>
          </a:p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моста</a:t>
            </a:r>
            <a:endParaRPr sz="1400"/>
          </a:p>
        </xdr:txBody>
      </xdr:sp>
      <xdr:sp macro="" textlink="">
        <xdr:nvSpPr>
          <xdr:cNvPr id="1499" name="Shape 1486">
            <a:extLst>
              <a:ext uri="{FF2B5EF4-FFF2-40B4-BE49-F238E27FC236}">
                <a16:creationId xmlns:a16="http://schemas.microsoft.com/office/drawing/2014/main" id="{013BC4E8-23DB-2CDE-F05B-BB19324FC5EE}"/>
              </a:ext>
            </a:extLst>
          </xdr:cNvPr>
          <xdr:cNvSpPr txBox="1"/>
        </xdr:nvSpPr>
        <xdr:spPr>
          <a:xfrm>
            <a:off x="1029475" y="0"/>
            <a:ext cx="872100" cy="3450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2000"/>
              <a:t>Оп. 4</a:t>
            </a:r>
            <a:endParaRPr sz="2000"/>
          </a:p>
        </xdr:txBody>
      </xdr:sp>
      <xdr:sp macro="" textlink="">
        <xdr:nvSpPr>
          <xdr:cNvPr id="1500" name="Shape 1487">
            <a:extLst>
              <a:ext uri="{FF2B5EF4-FFF2-40B4-BE49-F238E27FC236}">
                <a16:creationId xmlns:a16="http://schemas.microsoft.com/office/drawing/2014/main" id="{9698B1B4-9832-B0A1-0090-236271F12C8E}"/>
              </a:ext>
            </a:extLst>
          </xdr:cNvPr>
          <xdr:cNvSpPr/>
        </xdr:nvSpPr>
        <xdr:spPr>
          <a:xfrm>
            <a:off x="429600" y="5533981"/>
            <a:ext cx="2116800" cy="29760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01" name="Shape 1488">
            <a:extLst>
              <a:ext uri="{FF2B5EF4-FFF2-40B4-BE49-F238E27FC236}">
                <a16:creationId xmlns:a16="http://schemas.microsoft.com/office/drawing/2014/main" id="{8C4399B5-2F23-73A0-108F-35E860088188}"/>
              </a:ext>
            </a:extLst>
          </xdr:cNvPr>
          <xdr:cNvSpPr/>
        </xdr:nvSpPr>
        <xdr:spPr>
          <a:xfrm>
            <a:off x="545021" y="5623274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6</a:t>
            </a:r>
            <a:endParaRPr sz="1400"/>
          </a:p>
        </xdr:txBody>
      </xdr:sp>
      <xdr:sp macro="" textlink="">
        <xdr:nvSpPr>
          <xdr:cNvPr id="1502" name="Shape 1489">
            <a:extLst>
              <a:ext uri="{FF2B5EF4-FFF2-40B4-BE49-F238E27FC236}">
                <a16:creationId xmlns:a16="http://schemas.microsoft.com/office/drawing/2014/main" id="{15AE06CB-93ED-BFC1-3029-EBB11E167F74}"/>
              </a:ext>
            </a:extLst>
          </xdr:cNvPr>
          <xdr:cNvSpPr/>
        </xdr:nvSpPr>
        <xdr:spPr>
          <a:xfrm>
            <a:off x="1278189" y="5623188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7</a:t>
            </a:r>
            <a:endParaRPr sz="1400"/>
          </a:p>
        </xdr:txBody>
      </xdr:sp>
      <xdr:sp macro="" textlink="">
        <xdr:nvSpPr>
          <xdr:cNvPr id="1503" name="Shape 1490">
            <a:extLst>
              <a:ext uri="{FF2B5EF4-FFF2-40B4-BE49-F238E27FC236}">
                <a16:creationId xmlns:a16="http://schemas.microsoft.com/office/drawing/2014/main" id="{FA1F3D97-AC74-8F84-3303-C06F94FD7B05}"/>
              </a:ext>
            </a:extLst>
          </xdr:cNvPr>
          <xdr:cNvSpPr/>
        </xdr:nvSpPr>
        <xdr:spPr>
          <a:xfrm>
            <a:off x="2033383" y="5623257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8</a:t>
            </a:r>
            <a:endParaRPr sz="1400"/>
          </a:p>
        </xdr:txBody>
      </xdr:sp>
      <xdr:sp macro="" textlink="">
        <xdr:nvSpPr>
          <xdr:cNvPr id="1504" name="Shape 1491">
            <a:extLst>
              <a:ext uri="{FF2B5EF4-FFF2-40B4-BE49-F238E27FC236}">
                <a16:creationId xmlns:a16="http://schemas.microsoft.com/office/drawing/2014/main" id="{1F35FACF-2A30-11B8-5396-14794146D0C5}"/>
              </a:ext>
            </a:extLst>
          </xdr:cNvPr>
          <xdr:cNvSpPr/>
        </xdr:nvSpPr>
        <xdr:spPr>
          <a:xfrm>
            <a:off x="1172415" y="6277143"/>
            <a:ext cx="631200" cy="1397700"/>
          </a:xfrm>
          <a:prstGeom prst="roundRect">
            <a:avLst>
              <a:gd name="adj" fmla="val 44993"/>
            </a:avLst>
          </a:prstGeom>
          <a:noFill/>
          <a:ln w="9525" cap="flat" cmpd="sng">
            <a:solidFill>
              <a:srgbClr val="000000"/>
            </a:solidFill>
            <a:prstDash val="lgDash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05" name="Shape 1492">
            <a:extLst>
              <a:ext uri="{FF2B5EF4-FFF2-40B4-BE49-F238E27FC236}">
                <a16:creationId xmlns:a16="http://schemas.microsoft.com/office/drawing/2014/main" id="{9B6CA6AB-4D28-C482-1E12-A96C9E23A347}"/>
              </a:ext>
            </a:extLst>
          </xdr:cNvPr>
          <xdr:cNvSpPr/>
        </xdr:nvSpPr>
        <xdr:spPr>
          <a:xfrm>
            <a:off x="1278197" y="7967345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12</a:t>
            </a:r>
            <a:endParaRPr sz="800"/>
          </a:p>
        </xdr:txBody>
      </xdr:sp>
      <xdr:sp macro="" textlink="">
        <xdr:nvSpPr>
          <xdr:cNvPr id="1506" name="Shape 1493">
            <a:extLst>
              <a:ext uri="{FF2B5EF4-FFF2-40B4-BE49-F238E27FC236}">
                <a16:creationId xmlns:a16="http://schemas.microsoft.com/office/drawing/2014/main" id="{95AAA3D2-0094-971F-0206-08FCB9C508F5}"/>
              </a:ext>
            </a:extLst>
          </xdr:cNvPr>
          <xdr:cNvSpPr/>
        </xdr:nvSpPr>
        <xdr:spPr>
          <a:xfrm>
            <a:off x="545013" y="7210704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10</a:t>
            </a:r>
            <a:endParaRPr sz="800"/>
          </a:p>
        </xdr:txBody>
      </xdr:sp>
      <xdr:sp macro="" textlink="">
        <xdr:nvSpPr>
          <xdr:cNvPr id="1507" name="Shape 1494">
            <a:extLst>
              <a:ext uri="{FF2B5EF4-FFF2-40B4-BE49-F238E27FC236}">
                <a16:creationId xmlns:a16="http://schemas.microsoft.com/office/drawing/2014/main" id="{B883C94A-A332-FC8D-7C4C-34F68CB1B39A}"/>
              </a:ext>
            </a:extLst>
          </xdr:cNvPr>
          <xdr:cNvSpPr/>
        </xdr:nvSpPr>
        <xdr:spPr>
          <a:xfrm>
            <a:off x="1278219" y="6322596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9</a:t>
            </a:r>
            <a:endParaRPr sz="1400"/>
          </a:p>
        </xdr:txBody>
      </xdr:sp>
      <xdr:sp macro="" textlink="">
        <xdr:nvSpPr>
          <xdr:cNvPr id="1508" name="Shape 1495">
            <a:extLst>
              <a:ext uri="{FF2B5EF4-FFF2-40B4-BE49-F238E27FC236}">
                <a16:creationId xmlns:a16="http://schemas.microsoft.com/office/drawing/2014/main" id="{FFDBE7FC-817F-C888-238E-03516C152F49}"/>
              </a:ext>
            </a:extLst>
          </xdr:cNvPr>
          <xdr:cNvSpPr/>
        </xdr:nvSpPr>
        <xdr:spPr>
          <a:xfrm>
            <a:off x="2033361" y="6322653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2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1509" name="Shape 1496">
            <a:extLst>
              <a:ext uri="{FF2B5EF4-FFF2-40B4-BE49-F238E27FC236}">
                <a16:creationId xmlns:a16="http://schemas.microsoft.com/office/drawing/2014/main" id="{4AB88D1C-220B-323C-5CE9-829354915572}"/>
              </a:ext>
            </a:extLst>
          </xdr:cNvPr>
          <xdr:cNvSpPr/>
        </xdr:nvSpPr>
        <xdr:spPr>
          <a:xfrm>
            <a:off x="2033353" y="7210731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11</a:t>
            </a:r>
            <a:endParaRPr sz="800"/>
          </a:p>
        </xdr:txBody>
      </xdr:sp>
      <xdr:sp macro="" textlink="">
        <xdr:nvSpPr>
          <xdr:cNvPr id="1510" name="Shape 1497">
            <a:extLst>
              <a:ext uri="{FF2B5EF4-FFF2-40B4-BE49-F238E27FC236}">
                <a16:creationId xmlns:a16="http://schemas.microsoft.com/office/drawing/2014/main" id="{8589171F-5AC5-EE52-AD0D-528FA51349A0}"/>
              </a:ext>
            </a:extLst>
          </xdr:cNvPr>
          <xdr:cNvSpPr/>
        </xdr:nvSpPr>
        <xdr:spPr>
          <a:xfrm>
            <a:off x="1278219" y="7210710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3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1511" name="Shape 1498">
            <a:extLst>
              <a:ext uri="{FF2B5EF4-FFF2-40B4-BE49-F238E27FC236}">
                <a16:creationId xmlns:a16="http://schemas.microsoft.com/office/drawing/2014/main" id="{3DCA41C4-F29A-6E97-ED75-95E728E0C250}"/>
              </a:ext>
            </a:extLst>
          </xdr:cNvPr>
          <xdr:cNvSpPr/>
        </xdr:nvSpPr>
        <xdr:spPr>
          <a:xfrm>
            <a:off x="2014941" y="7967496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5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1512" name="Shape 1499">
            <a:extLst>
              <a:ext uri="{FF2B5EF4-FFF2-40B4-BE49-F238E27FC236}">
                <a16:creationId xmlns:a16="http://schemas.microsoft.com/office/drawing/2014/main" id="{D2F03420-01CC-EE53-1F25-579EE1C5EB8D}"/>
              </a:ext>
            </a:extLst>
          </xdr:cNvPr>
          <xdr:cNvSpPr/>
        </xdr:nvSpPr>
        <xdr:spPr>
          <a:xfrm>
            <a:off x="545013" y="6322642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1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1513" name="Shape 1500">
            <a:extLst>
              <a:ext uri="{FF2B5EF4-FFF2-40B4-BE49-F238E27FC236}">
                <a16:creationId xmlns:a16="http://schemas.microsoft.com/office/drawing/2014/main" id="{6C6AB926-7C97-25B4-004D-F94E00600867}"/>
              </a:ext>
            </a:extLst>
          </xdr:cNvPr>
          <xdr:cNvSpPr/>
        </xdr:nvSpPr>
        <xdr:spPr>
          <a:xfrm>
            <a:off x="523054" y="7967496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4</a:t>
            </a:r>
            <a:endParaRPr sz="1400">
              <a:solidFill>
                <a:srgbClr val="FF0000"/>
              </a:solidFill>
            </a:endParaRPr>
          </a:p>
        </xdr:txBody>
      </xdr:sp>
      <xdr:cxnSp macro="">
        <xdr:nvCxnSpPr>
          <xdr:cNvPr id="1514" name="Shape 1501">
            <a:extLst>
              <a:ext uri="{FF2B5EF4-FFF2-40B4-BE49-F238E27FC236}">
                <a16:creationId xmlns:a16="http://schemas.microsoft.com/office/drawing/2014/main" id="{54C321EA-9064-28B1-4E73-17527B37682C}"/>
              </a:ext>
            </a:extLst>
          </xdr:cNvPr>
          <xdr:cNvCxnSpPr/>
        </xdr:nvCxnSpPr>
        <xdr:spPr>
          <a:xfrm>
            <a:off x="161950" y="7021975"/>
            <a:ext cx="2650500" cy="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lgDashDot"/>
            <a:round/>
            <a:headEnd type="none" w="med" len="med"/>
            <a:tailEnd type="none" w="med" len="med"/>
          </a:ln>
        </xdr:spPr>
      </xdr:cxnSp>
      <xdr:sp macro="" textlink="">
        <xdr:nvSpPr>
          <xdr:cNvPr id="1515" name="Shape 1502">
            <a:extLst>
              <a:ext uri="{FF2B5EF4-FFF2-40B4-BE49-F238E27FC236}">
                <a16:creationId xmlns:a16="http://schemas.microsoft.com/office/drawing/2014/main" id="{4727EC25-7C67-07D3-B0B8-AB0AE3ABBC53}"/>
              </a:ext>
            </a:extLst>
          </xdr:cNvPr>
          <xdr:cNvSpPr/>
        </xdr:nvSpPr>
        <xdr:spPr>
          <a:xfrm rot="5400000">
            <a:off x="1172893" y="-60874"/>
            <a:ext cx="633300" cy="1559100"/>
          </a:xfrm>
          <a:prstGeom prst="homePlate">
            <a:avLst>
              <a:gd name="adj" fmla="val 28600"/>
            </a:avLst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1516" name="Shape 1503">
            <a:extLst>
              <a:ext uri="{FF2B5EF4-FFF2-40B4-BE49-F238E27FC236}">
                <a16:creationId xmlns:a16="http://schemas.microsoft.com/office/drawing/2014/main" id="{4AC1B7C9-7D81-34D9-86D6-11779D0BE8B3}"/>
              </a:ext>
            </a:extLst>
          </xdr:cNvPr>
          <xdr:cNvCxnSpPr/>
        </xdr:nvCxnSpPr>
        <xdr:spPr>
          <a:xfrm>
            <a:off x="1486483" y="344925"/>
            <a:ext cx="0" cy="376320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dashDot"/>
            <a:round/>
            <a:headEnd type="none" w="med" len="med"/>
            <a:tailEnd type="none" w="med" len="med"/>
          </a:ln>
        </xdr:spPr>
      </xdr:cxnSp>
      <xdr:sp macro="" textlink="">
        <xdr:nvSpPr>
          <xdr:cNvPr id="1517" name="Shape 1504">
            <a:extLst>
              <a:ext uri="{FF2B5EF4-FFF2-40B4-BE49-F238E27FC236}">
                <a16:creationId xmlns:a16="http://schemas.microsoft.com/office/drawing/2014/main" id="{F25D2020-8E62-B726-D3A4-32FA712A12EB}"/>
              </a:ext>
            </a:extLst>
          </xdr:cNvPr>
          <xdr:cNvSpPr/>
        </xdr:nvSpPr>
        <xdr:spPr>
          <a:xfrm>
            <a:off x="2267757" y="3709350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18" name="Shape 1505">
            <a:extLst>
              <a:ext uri="{FF2B5EF4-FFF2-40B4-BE49-F238E27FC236}">
                <a16:creationId xmlns:a16="http://schemas.microsoft.com/office/drawing/2014/main" id="{CC3C9CC7-763A-B9D5-8AB1-24855AFB99BB}"/>
              </a:ext>
            </a:extLst>
          </xdr:cNvPr>
          <xdr:cNvSpPr/>
        </xdr:nvSpPr>
        <xdr:spPr>
          <a:xfrm>
            <a:off x="1629075" y="3711515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19" name="Shape 1506">
            <a:extLst>
              <a:ext uri="{FF2B5EF4-FFF2-40B4-BE49-F238E27FC236}">
                <a16:creationId xmlns:a16="http://schemas.microsoft.com/office/drawing/2014/main" id="{1C75188A-5C92-04FC-63F3-9E8BC7712F82}"/>
              </a:ext>
            </a:extLst>
          </xdr:cNvPr>
          <xdr:cNvSpPr/>
        </xdr:nvSpPr>
        <xdr:spPr>
          <a:xfrm>
            <a:off x="949250" y="3705971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20" name="Shape 1507">
            <a:extLst>
              <a:ext uri="{FF2B5EF4-FFF2-40B4-BE49-F238E27FC236}">
                <a16:creationId xmlns:a16="http://schemas.microsoft.com/office/drawing/2014/main" id="{0006E2DC-C08A-6B19-95BC-51A18804AC15}"/>
              </a:ext>
            </a:extLst>
          </xdr:cNvPr>
          <xdr:cNvSpPr/>
        </xdr:nvSpPr>
        <xdr:spPr>
          <a:xfrm>
            <a:off x="310568" y="3709352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1521" name="Shape 1508">
            <a:extLst>
              <a:ext uri="{FF2B5EF4-FFF2-40B4-BE49-F238E27FC236}">
                <a16:creationId xmlns:a16="http://schemas.microsoft.com/office/drawing/2014/main" id="{B974CBC0-DDB2-44FE-F327-07ADEED9E21B}"/>
              </a:ext>
            </a:extLst>
          </xdr:cNvPr>
          <xdr:cNvCxnSpPr/>
        </xdr:nvCxnSpPr>
        <xdr:spPr>
          <a:xfrm>
            <a:off x="281523" y="5511999"/>
            <a:ext cx="0" cy="308940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522" name="Shape 1509">
            <a:extLst>
              <a:ext uri="{FF2B5EF4-FFF2-40B4-BE49-F238E27FC236}">
                <a16:creationId xmlns:a16="http://schemas.microsoft.com/office/drawing/2014/main" id="{A207B7A1-1AF8-8250-8328-51515BB240DF}"/>
              </a:ext>
            </a:extLst>
          </xdr:cNvPr>
          <xdr:cNvCxnSpPr/>
        </xdr:nvCxnSpPr>
        <xdr:spPr>
          <a:xfrm rot="10800000">
            <a:off x="288896" y="8602029"/>
            <a:ext cx="2361900" cy="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523" name="Shape 1510">
            <a:extLst>
              <a:ext uri="{FF2B5EF4-FFF2-40B4-BE49-F238E27FC236}">
                <a16:creationId xmlns:a16="http://schemas.microsoft.com/office/drawing/2014/main" id="{2FDEBBC8-73AF-6107-7D4E-650479CD4585}"/>
              </a:ext>
            </a:extLst>
          </xdr:cNvPr>
          <xdr:cNvCxnSpPr/>
        </xdr:nvCxnSpPr>
        <xdr:spPr>
          <a:xfrm rot="10800000">
            <a:off x="2650796" y="5502129"/>
            <a:ext cx="0" cy="309990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524" name="Shape 1511">
            <a:extLst>
              <a:ext uri="{FF2B5EF4-FFF2-40B4-BE49-F238E27FC236}">
                <a16:creationId xmlns:a16="http://schemas.microsoft.com/office/drawing/2014/main" id="{1D9EE38B-B371-B718-8DE0-B58BD4F17719}"/>
              </a:ext>
            </a:extLst>
          </xdr:cNvPr>
          <xdr:cNvCxnSpPr/>
        </xdr:nvCxnSpPr>
        <xdr:spPr>
          <a:xfrm>
            <a:off x="1243147" y="5501246"/>
            <a:ext cx="0" cy="3099900"/>
          </a:xfrm>
          <a:prstGeom prst="straightConnector1">
            <a:avLst/>
          </a:prstGeom>
          <a:solidFill>
            <a:srgbClr val="FFC000"/>
          </a:solidFill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525" name="Shape 1512">
            <a:extLst>
              <a:ext uri="{FF2B5EF4-FFF2-40B4-BE49-F238E27FC236}">
                <a16:creationId xmlns:a16="http://schemas.microsoft.com/office/drawing/2014/main" id="{3E72547E-F02F-90DE-B0A9-037C5875934F}"/>
              </a:ext>
            </a:extLst>
          </xdr:cNvPr>
          <xdr:cNvCxnSpPr/>
        </xdr:nvCxnSpPr>
        <xdr:spPr>
          <a:xfrm>
            <a:off x="1699938" y="5511999"/>
            <a:ext cx="0" cy="308940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526" name="Shape 1513">
            <a:extLst>
              <a:ext uri="{FF2B5EF4-FFF2-40B4-BE49-F238E27FC236}">
                <a16:creationId xmlns:a16="http://schemas.microsoft.com/office/drawing/2014/main" id="{3BE820D7-4028-1575-BC46-1636CC9BFC50}"/>
              </a:ext>
            </a:extLst>
          </xdr:cNvPr>
          <xdr:cNvCxnSpPr>
            <a:stCxn id="1514" idx="1"/>
          </xdr:cNvCxnSpPr>
        </xdr:nvCxnSpPr>
        <xdr:spPr>
          <a:xfrm flipH="1">
            <a:off x="208837" y="5435750"/>
            <a:ext cx="1200" cy="330240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1527" name="Shape 1515">
            <a:extLst>
              <a:ext uri="{FF2B5EF4-FFF2-40B4-BE49-F238E27FC236}">
                <a16:creationId xmlns:a16="http://schemas.microsoft.com/office/drawing/2014/main" id="{03F32184-DED5-68C8-9795-14C9332A6628}"/>
              </a:ext>
            </a:extLst>
          </xdr:cNvPr>
          <xdr:cNvCxnSpPr/>
        </xdr:nvCxnSpPr>
        <xdr:spPr>
          <a:xfrm>
            <a:off x="2741575" y="5395400"/>
            <a:ext cx="3600" cy="334440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1528" name="Shape 1516">
            <a:extLst>
              <a:ext uri="{FF2B5EF4-FFF2-40B4-BE49-F238E27FC236}">
                <a16:creationId xmlns:a16="http://schemas.microsoft.com/office/drawing/2014/main" id="{40545644-433D-0453-404A-16E8463D2760}"/>
              </a:ext>
            </a:extLst>
          </xdr:cNvPr>
          <xdr:cNvCxnSpPr/>
        </xdr:nvCxnSpPr>
        <xdr:spPr>
          <a:xfrm>
            <a:off x="209078" y="8739379"/>
            <a:ext cx="2536200" cy="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sp macro="" textlink="">
        <xdr:nvSpPr>
          <xdr:cNvPr id="1529" name="Shape 1517">
            <a:extLst>
              <a:ext uri="{FF2B5EF4-FFF2-40B4-BE49-F238E27FC236}">
                <a16:creationId xmlns:a16="http://schemas.microsoft.com/office/drawing/2014/main" id="{BE611AEF-9AC5-0BB4-B4F9-61D0E3B77ABD}"/>
              </a:ext>
            </a:extLst>
          </xdr:cNvPr>
          <xdr:cNvSpPr txBox="1"/>
        </xdr:nvSpPr>
        <xdr:spPr>
          <a:xfrm>
            <a:off x="1254567" y="8693129"/>
            <a:ext cx="430800" cy="2454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marR="0" lvl="0" indent="0" algn="ctr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lang="en-US" sz="400">
                <a:solidFill>
                  <a:srgbClr val="999999"/>
                </a:solidFill>
              </a:rPr>
              <a:t>обвязка</a:t>
            </a:r>
            <a:endParaRPr sz="400">
              <a:solidFill>
                <a:srgbClr val="999999"/>
              </a:solidFill>
            </a:endParaRPr>
          </a:p>
        </xdr:txBody>
      </xdr:sp>
      <xdr:cxnSp macro="">
        <xdr:nvCxnSpPr>
          <xdr:cNvPr id="1530" name="Shape 1518">
            <a:extLst>
              <a:ext uri="{FF2B5EF4-FFF2-40B4-BE49-F238E27FC236}">
                <a16:creationId xmlns:a16="http://schemas.microsoft.com/office/drawing/2014/main" id="{E7BAB529-CE9C-999F-A78C-5CE401CD4C09}"/>
              </a:ext>
            </a:extLst>
          </xdr:cNvPr>
          <xdr:cNvCxnSpPr/>
        </xdr:nvCxnSpPr>
        <xdr:spPr>
          <a:xfrm rot="10800000">
            <a:off x="2831592" y="2236256"/>
            <a:ext cx="0" cy="2865600"/>
          </a:xfrm>
          <a:prstGeom prst="straightConnector1">
            <a:avLst/>
          </a:prstGeom>
          <a:noFill/>
          <a:ln w="28575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1531" name="Shape 1519">
            <a:extLst>
              <a:ext uri="{FF2B5EF4-FFF2-40B4-BE49-F238E27FC236}">
                <a16:creationId xmlns:a16="http://schemas.microsoft.com/office/drawing/2014/main" id="{83F5B3C4-AE6C-CD57-06E9-D021EFAD77BE}"/>
              </a:ext>
            </a:extLst>
          </xdr:cNvPr>
          <xdr:cNvCxnSpPr/>
        </xdr:nvCxnSpPr>
        <xdr:spPr>
          <a:xfrm>
            <a:off x="135282" y="2481633"/>
            <a:ext cx="2708700" cy="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sp macro="" textlink="">
        <xdr:nvSpPr>
          <xdr:cNvPr id="1532" name="Shape 1520">
            <a:extLst>
              <a:ext uri="{FF2B5EF4-FFF2-40B4-BE49-F238E27FC236}">
                <a16:creationId xmlns:a16="http://schemas.microsoft.com/office/drawing/2014/main" id="{F95E3870-4C6A-B7E2-7D92-ED9AC229E3CB}"/>
              </a:ext>
            </a:extLst>
          </xdr:cNvPr>
          <xdr:cNvSpPr/>
        </xdr:nvSpPr>
        <xdr:spPr>
          <a:xfrm rot="10800000" flipH="1">
            <a:off x="2860584" y="2594816"/>
            <a:ext cx="147600" cy="143100"/>
          </a:xfrm>
          <a:prstGeom prst="snip1Rect">
            <a:avLst>
              <a:gd name="adj" fmla="val 50000"/>
            </a:avLst>
          </a:prstGeom>
          <a:noFill/>
          <a:ln w="9525" cap="flat" cmpd="sng">
            <a:solidFill>
              <a:srgbClr val="999999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grpSp>
        <xdr:nvGrpSpPr>
          <xdr:cNvPr id="1533" name="Shape 1521">
            <a:extLst>
              <a:ext uri="{FF2B5EF4-FFF2-40B4-BE49-F238E27FC236}">
                <a16:creationId xmlns:a16="http://schemas.microsoft.com/office/drawing/2014/main" id="{92CE9132-AF53-495A-6FF7-19D31EA1AF78}"/>
              </a:ext>
            </a:extLst>
          </xdr:cNvPr>
          <xdr:cNvGrpSpPr/>
        </xdr:nvGrpSpPr>
        <xdr:grpSpPr>
          <a:xfrm>
            <a:off x="2882212" y="2513149"/>
            <a:ext cx="104163" cy="66423"/>
            <a:chOff x="83330" y="1049550"/>
            <a:chExt cx="53620" cy="59200"/>
          </a:xfrm>
        </xdr:grpSpPr>
        <xdr:sp macro="" textlink="">
          <xdr:nvSpPr>
            <xdr:cNvPr id="1632" name="Shape 1522">
              <a:extLst>
                <a:ext uri="{FF2B5EF4-FFF2-40B4-BE49-F238E27FC236}">
                  <a16:creationId xmlns:a16="http://schemas.microsoft.com/office/drawing/2014/main" id="{8D56CC10-AD07-A8D5-74F0-2523B870093F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633" name="Shape 1523">
              <a:extLst>
                <a:ext uri="{FF2B5EF4-FFF2-40B4-BE49-F238E27FC236}">
                  <a16:creationId xmlns:a16="http://schemas.microsoft.com/office/drawing/2014/main" id="{4E96E44F-EC6B-987F-0D49-F32198204C6C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grpSp>
        <xdr:nvGrpSpPr>
          <xdr:cNvPr id="1534" name="Shape 1524">
            <a:extLst>
              <a:ext uri="{FF2B5EF4-FFF2-40B4-BE49-F238E27FC236}">
                <a16:creationId xmlns:a16="http://schemas.microsoft.com/office/drawing/2014/main" id="{1A5FB638-C75F-4B70-95A6-D38A4870504C}"/>
              </a:ext>
            </a:extLst>
          </xdr:cNvPr>
          <xdr:cNvGrpSpPr/>
        </xdr:nvGrpSpPr>
        <xdr:grpSpPr>
          <a:xfrm>
            <a:off x="2882212" y="2446713"/>
            <a:ext cx="104163" cy="66423"/>
            <a:chOff x="83330" y="1049550"/>
            <a:chExt cx="53620" cy="59200"/>
          </a:xfrm>
        </xdr:grpSpPr>
        <xdr:sp macro="" textlink="">
          <xdr:nvSpPr>
            <xdr:cNvPr id="1630" name="Shape 1525">
              <a:extLst>
                <a:ext uri="{FF2B5EF4-FFF2-40B4-BE49-F238E27FC236}">
                  <a16:creationId xmlns:a16="http://schemas.microsoft.com/office/drawing/2014/main" id="{042E1266-138D-8DB6-9F03-CD03AE9EDB73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631" name="Shape 1526">
              <a:extLst>
                <a:ext uri="{FF2B5EF4-FFF2-40B4-BE49-F238E27FC236}">
                  <a16:creationId xmlns:a16="http://schemas.microsoft.com/office/drawing/2014/main" id="{139FBFE4-5AE9-57ED-D38A-531900162398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cxnSp macro="">
        <xdr:nvCxnSpPr>
          <xdr:cNvPr id="1535" name="Shape 1527">
            <a:extLst>
              <a:ext uri="{FF2B5EF4-FFF2-40B4-BE49-F238E27FC236}">
                <a16:creationId xmlns:a16="http://schemas.microsoft.com/office/drawing/2014/main" id="{5F198F05-7DBC-2C21-E334-12449BE4117E}"/>
              </a:ext>
            </a:extLst>
          </xdr:cNvPr>
          <xdr:cNvCxnSpPr/>
        </xdr:nvCxnSpPr>
        <xdr:spPr>
          <a:xfrm>
            <a:off x="135282" y="2552412"/>
            <a:ext cx="2708700" cy="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536" name="Shape 1528">
            <a:extLst>
              <a:ext uri="{FF2B5EF4-FFF2-40B4-BE49-F238E27FC236}">
                <a16:creationId xmlns:a16="http://schemas.microsoft.com/office/drawing/2014/main" id="{BB7AC550-5D26-E331-9EDD-6123AF5B371D}"/>
              </a:ext>
            </a:extLst>
          </xdr:cNvPr>
          <xdr:cNvCxnSpPr/>
        </xdr:nvCxnSpPr>
        <xdr:spPr>
          <a:xfrm rot="10800000">
            <a:off x="110466" y="2134025"/>
            <a:ext cx="0" cy="2976000"/>
          </a:xfrm>
          <a:prstGeom prst="straightConnector1">
            <a:avLst/>
          </a:prstGeom>
          <a:noFill/>
          <a:ln w="28575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grpSp>
        <xdr:nvGrpSpPr>
          <xdr:cNvPr id="1537" name="Shape 1529">
            <a:extLst>
              <a:ext uri="{FF2B5EF4-FFF2-40B4-BE49-F238E27FC236}">
                <a16:creationId xmlns:a16="http://schemas.microsoft.com/office/drawing/2014/main" id="{3D6A61DA-1F39-6137-87E6-8CC18CFE5306}"/>
              </a:ext>
            </a:extLst>
          </xdr:cNvPr>
          <xdr:cNvGrpSpPr/>
        </xdr:nvGrpSpPr>
        <xdr:grpSpPr>
          <a:xfrm>
            <a:off x="-43048" y="2513140"/>
            <a:ext cx="104163" cy="66423"/>
            <a:chOff x="83330" y="1049550"/>
            <a:chExt cx="53620" cy="59200"/>
          </a:xfrm>
        </xdr:grpSpPr>
        <xdr:sp macro="" textlink="">
          <xdr:nvSpPr>
            <xdr:cNvPr id="1628" name="Shape 1530">
              <a:extLst>
                <a:ext uri="{FF2B5EF4-FFF2-40B4-BE49-F238E27FC236}">
                  <a16:creationId xmlns:a16="http://schemas.microsoft.com/office/drawing/2014/main" id="{A76022E3-3C7A-D2AF-EDF6-6862A370FE1B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629" name="Shape 1531">
              <a:extLst>
                <a:ext uri="{FF2B5EF4-FFF2-40B4-BE49-F238E27FC236}">
                  <a16:creationId xmlns:a16="http://schemas.microsoft.com/office/drawing/2014/main" id="{748E9676-9A9C-77A6-DB0E-A4A25876AAB9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grpSp>
        <xdr:nvGrpSpPr>
          <xdr:cNvPr id="1538" name="Shape 1532">
            <a:extLst>
              <a:ext uri="{FF2B5EF4-FFF2-40B4-BE49-F238E27FC236}">
                <a16:creationId xmlns:a16="http://schemas.microsoft.com/office/drawing/2014/main" id="{6A92981C-C0FA-9ADC-226A-EDA86B6A0727}"/>
              </a:ext>
            </a:extLst>
          </xdr:cNvPr>
          <xdr:cNvGrpSpPr/>
        </xdr:nvGrpSpPr>
        <xdr:grpSpPr>
          <a:xfrm>
            <a:off x="-43048" y="2446704"/>
            <a:ext cx="104163" cy="66423"/>
            <a:chOff x="83330" y="1049550"/>
            <a:chExt cx="53620" cy="59200"/>
          </a:xfrm>
        </xdr:grpSpPr>
        <xdr:sp macro="" textlink="">
          <xdr:nvSpPr>
            <xdr:cNvPr id="1626" name="Shape 1533">
              <a:extLst>
                <a:ext uri="{FF2B5EF4-FFF2-40B4-BE49-F238E27FC236}">
                  <a16:creationId xmlns:a16="http://schemas.microsoft.com/office/drawing/2014/main" id="{2EF839EF-BD3A-E567-7ABD-7C7694383183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627" name="Shape 1534">
              <a:extLst>
                <a:ext uri="{FF2B5EF4-FFF2-40B4-BE49-F238E27FC236}">
                  <a16:creationId xmlns:a16="http://schemas.microsoft.com/office/drawing/2014/main" id="{7AE4CE12-FDED-FA76-D598-0EB96385C5A4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sp macro="" textlink="">
        <xdr:nvSpPr>
          <xdr:cNvPr id="1539" name="Shape 1535">
            <a:extLst>
              <a:ext uri="{FF2B5EF4-FFF2-40B4-BE49-F238E27FC236}">
                <a16:creationId xmlns:a16="http://schemas.microsoft.com/office/drawing/2014/main" id="{82204769-6BE6-8819-32C3-45F72FB9D0D7}"/>
              </a:ext>
            </a:extLst>
          </xdr:cNvPr>
          <xdr:cNvSpPr/>
        </xdr:nvSpPr>
        <xdr:spPr>
          <a:xfrm rot="10800000">
            <a:off x="-57825" y="2590230"/>
            <a:ext cx="149400" cy="143100"/>
          </a:xfrm>
          <a:prstGeom prst="snip1Rect">
            <a:avLst>
              <a:gd name="adj" fmla="val 50000"/>
            </a:avLst>
          </a:prstGeom>
          <a:noFill/>
          <a:ln w="9525" cap="flat" cmpd="sng">
            <a:solidFill>
              <a:srgbClr val="999999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1540" name="Shape 1536">
            <a:extLst>
              <a:ext uri="{FF2B5EF4-FFF2-40B4-BE49-F238E27FC236}">
                <a16:creationId xmlns:a16="http://schemas.microsoft.com/office/drawing/2014/main" id="{CAFE0F52-9063-769D-58C5-5BCA55F9B1B3}"/>
              </a:ext>
            </a:extLst>
          </xdr:cNvPr>
          <xdr:cNvCxnSpPr/>
        </xdr:nvCxnSpPr>
        <xdr:spPr>
          <a:xfrm rot="10800000">
            <a:off x="281996" y="5501246"/>
            <a:ext cx="2368800" cy="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541" name="Shape 1537">
            <a:extLst>
              <a:ext uri="{FF2B5EF4-FFF2-40B4-BE49-F238E27FC236}">
                <a16:creationId xmlns:a16="http://schemas.microsoft.com/office/drawing/2014/main" id="{95803593-E22F-116B-3B5B-03BC2BC68565}"/>
              </a:ext>
            </a:extLst>
          </xdr:cNvPr>
          <xdr:cNvCxnSpPr/>
        </xdr:nvCxnSpPr>
        <xdr:spPr>
          <a:xfrm>
            <a:off x="223559" y="5391841"/>
            <a:ext cx="2521200" cy="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sp macro="" textlink="">
        <xdr:nvSpPr>
          <xdr:cNvPr id="1542" name="Shape 1538">
            <a:extLst>
              <a:ext uri="{FF2B5EF4-FFF2-40B4-BE49-F238E27FC236}">
                <a16:creationId xmlns:a16="http://schemas.microsoft.com/office/drawing/2014/main" id="{42CEF3C0-DFD2-25B1-A1C0-2E408FCC032D}"/>
              </a:ext>
            </a:extLst>
          </xdr:cNvPr>
          <xdr:cNvSpPr/>
        </xdr:nvSpPr>
        <xdr:spPr>
          <a:xfrm rot="5400000">
            <a:off x="2552122" y="53034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43" name="Shape 1539">
            <a:extLst>
              <a:ext uri="{FF2B5EF4-FFF2-40B4-BE49-F238E27FC236}">
                <a16:creationId xmlns:a16="http://schemas.microsoft.com/office/drawing/2014/main" id="{93234574-E9E1-77FF-8E76-A1A59E579B3B}"/>
              </a:ext>
            </a:extLst>
          </xdr:cNvPr>
          <xdr:cNvSpPr/>
        </xdr:nvSpPr>
        <xdr:spPr>
          <a:xfrm rot="-5400000">
            <a:off x="2691622" y="53622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44" name="Shape 1540">
            <a:extLst>
              <a:ext uri="{FF2B5EF4-FFF2-40B4-BE49-F238E27FC236}">
                <a16:creationId xmlns:a16="http://schemas.microsoft.com/office/drawing/2014/main" id="{855BA206-AEDC-212E-DEF8-E226777866AA}"/>
              </a:ext>
            </a:extLst>
          </xdr:cNvPr>
          <xdr:cNvSpPr/>
        </xdr:nvSpPr>
        <xdr:spPr>
          <a:xfrm rot="-5400000">
            <a:off x="2412625" y="5358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45" name="Shape 1541">
            <a:extLst>
              <a:ext uri="{FF2B5EF4-FFF2-40B4-BE49-F238E27FC236}">
                <a16:creationId xmlns:a16="http://schemas.microsoft.com/office/drawing/2014/main" id="{FC336C39-2E2A-14A7-73E2-C5F73A581496}"/>
              </a:ext>
            </a:extLst>
          </xdr:cNvPr>
          <xdr:cNvSpPr/>
        </xdr:nvSpPr>
        <xdr:spPr>
          <a:xfrm rot="5400000">
            <a:off x="2273125" y="52992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46" name="Shape 1542">
            <a:extLst>
              <a:ext uri="{FF2B5EF4-FFF2-40B4-BE49-F238E27FC236}">
                <a16:creationId xmlns:a16="http://schemas.microsoft.com/office/drawing/2014/main" id="{EACD5AF4-AB92-ED99-22E6-E2D6AC2BC3AB}"/>
              </a:ext>
            </a:extLst>
          </xdr:cNvPr>
          <xdr:cNvSpPr/>
        </xdr:nvSpPr>
        <xdr:spPr>
          <a:xfrm rot="5400000">
            <a:off x="1994128" y="5299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47" name="Shape 1543">
            <a:extLst>
              <a:ext uri="{FF2B5EF4-FFF2-40B4-BE49-F238E27FC236}">
                <a16:creationId xmlns:a16="http://schemas.microsoft.com/office/drawing/2014/main" id="{2404B3F5-3248-D1A6-5198-60D418AF8280}"/>
              </a:ext>
            </a:extLst>
          </xdr:cNvPr>
          <xdr:cNvSpPr/>
        </xdr:nvSpPr>
        <xdr:spPr>
          <a:xfrm rot="-5400000">
            <a:off x="2133628" y="5358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48" name="Shape 1544">
            <a:extLst>
              <a:ext uri="{FF2B5EF4-FFF2-40B4-BE49-F238E27FC236}">
                <a16:creationId xmlns:a16="http://schemas.microsoft.com/office/drawing/2014/main" id="{2F87B529-BDDD-D54C-F5CB-30CAD73098C6}"/>
              </a:ext>
            </a:extLst>
          </xdr:cNvPr>
          <xdr:cNvSpPr/>
        </xdr:nvSpPr>
        <xdr:spPr>
          <a:xfrm rot="-5400000">
            <a:off x="1854632" y="53538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49" name="Shape 1545">
            <a:extLst>
              <a:ext uri="{FF2B5EF4-FFF2-40B4-BE49-F238E27FC236}">
                <a16:creationId xmlns:a16="http://schemas.microsoft.com/office/drawing/2014/main" id="{16BE8D32-D329-8BEC-976E-B195919BF136}"/>
              </a:ext>
            </a:extLst>
          </xdr:cNvPr>
          <xdr:cNvSpPr/>
        </xdr:nvSpPr>
        <xdr:spPr>
          <a:xfrm rot="5400000">
            <a:off x="1715132" y="52950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50" name="Shape 1546">
            <a:extLst>
              <a:ext uri="{FF2B5EF4-FFF2-40B4-BE49-F238E27FC236}">
                <a16:creationId xmlns:a16="http://schemas.microsoft.com/office/drawing/2014/main" id="{28B73098-A14A-C40B-F2AA-8DE2006B4610}"/>
              </a:ext>
            </a:extLst>
          </xdr:cNvPr>
          <xdr:cNvSpPr/>
        </xdr:nvSpPr>
        <xdr:spPr>
          <a:xfrm rot="5400000">
            <a:off x="1436135" y="52950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51" name="Shape 1547">
            <a:extLst>
              <a:ext uri="{FF2B5EF4-FFF2-40B4-BE49-F238E27FC236}">
                <a16:creationId xmlns:a16="http://schemas.microsoft.com/office/drawing/2014/main" id="{7D5241E2-CB2A-FDDD-E2D6-7DDE3FF71EE3}"/>
              </a:ext>
            </a:extLst>
          </xdr:cNvPr>
          <xdr:cNvSpPr/>
        </xdr:nvSpPr>
        <xdr:spPr>
          <a:xfrm rot="-5400000">
            <a:off x="1575635" y="53538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52" name="Shape 1548">
            <a:extLst>
              <a:ext uri="{FF2B5EF4-FFF2-40B4-BE49-F238E27FC236}">
                <a16:creationId xmlns:a16="http://schemas.microsoft.com/office/drawing/2014/main" id="{43E7F786-43BA-E6CD-4459-9C83F20717A9}"/>
              </a:ext>
            </a:extLst>
          </xdr:cNvPr>
          <xdr:cNvSpPr/>
        </xdr:nvSpPr>
        <xdr:spPr>
          <a:xfrm rot="-5400000">
            <a:off x="1296638" y="53496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53" name="Shape 1549">
            <a:extLst>
              <a:ext uri="{FF2B5EF4-FFF2-40B4-BE49-F238E27FC236}">
                <a16:creationId xmlns:a16="http://schemas.microsoft.com/office/drawing/2014/main" id="{00E20D83-7ED5-9D55-3AA4-8557713B3D53}"/>
              </a:ext>
            </a:extLst>
          </xdr:cNvPr>
          <xdr:cNvSpPr/>
        </xdr:nvSpPr>
        <xdr:spPr>
          <a:xfrm rot="5400000">
            <a:off x="1157138" y="52908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54" name="Shape 1550">
            <a:extLst>
              <a:ext uri="{FF2B5EF4-FFF2-40B4-BE49-F238E27FC236}">
                <a16:creationId xmlns:a16="http://schemas.microsoft.com/office/drawing/2014/main" id="{A277BB37-3E0C-8955-342B-221D64F1C749}"/>
              </a:ext>
            </a:extLst>
          </xdr:cNvPr>
          <xdr:cNvSpPr/>
        </xdr:nvSpPr>
        <xdr:spPr>
          <a:xfrm rot="5400000">
            <a:off x="878128" y="52861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55" name="Shape 1551">
            <a:extLst>
              <a:ext uri="{FF2B5EF4-FFF2-40B4-BE49-F238E27FC236}">
                <a16:creationId xmlns:a16="http://schemas.microsoft.com/office/drawing/2014/main" id="{169F7E4A-E9A0-F25B-93F8-8B9E7657FAB5}"/>
              </a:ext>
            </a:extLst>
          </xdr:cNvPr>
          <xdr:cNvSpPr/>
        </xdr:nvSpPr>
        <xdr:spPr>
          <a:xfrm rot="-5400000">
            <a:off x="1017628" y="53449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56" name="Shape 1552">
            <a:extLst>
              <a:ext uri="{FF2B5EF4-FFF2-40B4-BE49-F238E27FC236}">
                <a16:creationId xmlns:a16="http://schemas.microsoft.com/office/drawing/2014/main" id="{3179C5C6-19C2-219D-8C19-3A258EB1B533}"/>
              </a:ext>
            </a:extLst>
          </xdr:cNvPr>
          <xdr:cNvSpPr/>
        </xdr:nvSpPr>
        <xdr:spPr>
          <a:xfrm rot="-5400000">
            <a:off x="738631" y="5340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57" name="Shape 1553">
            <a:extLst>
              <a:ext uri="{FF2B5EF4-FFF2-40B4-BE49-F238E27FC236}">
                <a16:creationId xmlns:a16="http://schemas.microsoft.com/office/drawing/2014/main" id="{3BBE3B26-712A-7958-B7EA-B1EDF2283F79}"/>
              </a:ext>
            </a:extLst>
          </xdr:cNvPr>
          <xdr:cNvSpPr/>
        </xdr:nvSpPr>
        <xdr:spPr>
          <a:xfrm rot="5400000">
            <a:off x="599131" y="52819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58" name="Shape 1554">
            <a:extLst>
              <a:ext uri="{FF2B5EF4-FFF2-40B4-BE49-F238E27FC236}">
                <a16:creationId xmlns:a16="http://schemas.microsoft.com/office/drawing/2014/main" id="{DAC7EFF6-1DFB-D8C1-103B-3816EE382F75}"/>
              </a:ext>
            </a:extLst>
          </xdr:cNvPr>
          <xdr:cNvSpPr/>
        </xdr:nvSpPr>
        <xdr:spPr>
          <a:xfrm rot="5400000">
            <a:off x="320134" y="52819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59" name="Shape 1555">
            <a:extLst>
              <a:ext uri="{FF2B5EF4-FFF2-40B4-BE49-F238E27FC236}">
                <a16:creationId xmlns:a16="http://schemas.microsoft.com/office/drawing/2014/main" id="{092D836D-B91A-1134-060D-950B042F4D73}"/>
              </a:ext>
            </a:extLst>
          </xdr:cNvPr>
          <xdr:cNvSpPr/>
        </xdr:nvSpPr>
        <xdr:spPr>
          <a:xfrm rot="-5400000">
            <a:off x="459634" y="53407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60" name="Shape 1514">
            <a:extLst>
              <a:ext uri="{FF2B5EF4-FFF2-40B4-BE49-F238E27FC236}">
                <a16:creationId xmlns:a16="http://schemas.microsoft.com/office/drawing/2014/main" id="{F35F8AB8-8B24-FFA4-98DE-1B045797DEF4}"/>
              </a:ext>
            </a:extLst>
          </xdr:cNvPr>
          <xdr:cNvSpPr/>
        </xdr:nvSpPr>
        <xdr:spPr>
          <a:xfrm rot="-5400000">
            <a:off x="180637" y="53366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61" name="Shape 1556">
            <a:extLst>
              <a:ext uri="{FF2B5EF4-FFF2-40B4-BE49-F238E27FC236}">
                <a16:creationId xmlns:a16="http://schemas.microsoft.com/office/drawing/2014/main" id="{2F3F1B3D-6CAA-A5C2-D1BE-A5F6F6FF8A4C}"/>
              </a:ext>
            </a:extLst>
          </xdr:cNvPr>
          <xdr:cNvSpPr/>
        </xdr:nvSpPr>
        <xdr:spPr>
          <a:xfrm rot="5400000">
            <a:off x="180637" y="85862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62" name="Shape 1557">
            <a:extLst>
              <a:ext uri="{FF2B5EF4-FFF2-40B4-BE49-F238E27FC236}">
                <a16:creationId xmlns:a16="http://schemas.microsoft.com/office/drawing/2014/main" id="{898A9D55-B782-D741-96BC-BA4786B4B680}"/>
              </a:ext>
            </a:extLst>
          </xdr:cNvPr>
          <xdr:cNvSpPr/>
        </xdr:nvSpPr>
        <xdr:spPr>
          <a:xfrm rot="5400000">
            <a:off x="459634" y="85904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63" name="Shape 1558">
            <a:extLst>
              <a:ext uri="{FF2B5EF4-FFF2-40B4-BE49-F238E27FC236}">
                <a16:creationId xmlns:a16="http://schemas.microsoft.com/office/drawing/2014/main" id="{AD03BDED-B362-BB94-94B8-D4F26AB92A79}"/>
              </a:ext>
            </a:extLst>
          </xdr:cNvPr>
          <xdr:cNvSpPr/>
        </xdr:nvSpPr>
        <xdr:spPr>
          <a:xfrm rot="5400000">
            <a:off x="738631" y="85904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64" name="Shape 1559">
            <a:extLst>
              <a:ext uri="{FF2B5EF4-FFF2-40B4-BE49-F238E27FC236}">
                <a16:creationId xmlns:a16="http://schemas.microsoft.com/office/drawing/2014/main" id="{9D50A2F8-C019-03F0-BE14-00AFEB441C9F}"/>
              </a:ext>
            </a:extLst>
          </xdr:cNvPr>
          <xdr:cNvSpPr/>
        </xdr:nvSpPr>
        <xdr:spPr>
          <a:xfrm rot="5400000">
            <a:off x="1017628" y="85946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65" name="Shape 1560">
            <a:extLst>
              <a:ext uri="{FF2B5EF4-FFF2-40B4-BE49-F238E27FC236}">
                <a16:creationId xmlns:a16="http://schemas.microsoft.com/office/drawing/2014/main" id="{6A724547-D582-B596-66F0-2C1D336526A1}"/>
              </a:ext>
            </a:extLst>
          </xdr:cNvPr>
          <xdr:cNvSpPr/>
        </xdr:nvSpPr>
        <xdr:spPr>
          <a:xfrm rot="5400000">
            <a:off x="1296624" y="85946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66" name="Shape 1561">
            <a:extLst>
              <a:ext uri="{FF2B5EF4-FFF2-40B4-BE49-F238E27FC236}">
                <a16:creationId xmlns:a16="http://schemas.microsoft.com/office/drawing/2014/main" id="{CF43D8B2-DA53-D55B-4075-9BCE0E5E9CBE}"/>
              </a:ext>
            </a:extLst>
          </xdr:cNvPr>
          <xdr:cNvSpPr/>
        </xdr:nvSpPr>
        <xdr:spPr>
          <a:xfrm rot="5400000">
            <a:off x="1575621" y="85988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67" name="Shape 1562">
            <a:extLst>
              <a:ext uri="{FF2B5EF4-FFF2-40B4-BE49-F238E27FC236}">
                <a16:creationId xmlns:a16="http://schemas.microsoft.com/office/drawing/2014/main" id="{2EF63A08-E35E-3DA1-AE1E-748F3106D052}"/>
              </a:ext>
            </a:extLst>
          </xdr:cNvPr>
          <xdr:cNvSpPr/>
        </xdr:nvSpPr>
        <xdr:spPr>
          <a:xfrm rot="5400000">
            <a:off x="1854632" y="86034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68" name="Shape 1563">
            <a:extLst>
              <a:ext uri="{FF2B5EF4-FFF2-40B4-BE49-F238E27FC236}">
                <a16:creationId xmlns:a16="http://schemas.microsoft.com/office/drawing/2014/main" id="{7BEEA520-B711-0832-AE6B-4827D2331D56}"/>
              </a:ext>
            </a:extLst>
          </xdr:cNvPr>
          <xdr:cNvSpPr/>
        </xdr:nvSpPr>
        <xdr:spPr>
          <a:xfrm rot="5400000">
            <a:off x="2133628" y="86076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69" name="Shape 1564">
            <a:extLst>
              <a:ext uri="{FF2B5EF4-FFF2-40B4-BE49-F238E27FC236}">
                <a16:creationId xmlns:a16="http://schemas.microsoft.com/office/drawing/2014/main" id="{1F38FCAE-EA3F-18C4-3651-45DFB93B53CB}"/>
              </a:ext>
            </a:extLst>
          </xdr:cNvPr>
          <xdr:cNvSpPr/>
        </xdr:nvSpPr>
        <xdr:spPr>
          <a:xfrm rot="5400000">
            <a:off x="2412625" y="86076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70" name="Shape 1565">
            <a:extLst>
              <a:ext uri="{FF2B5EF4-FFF2-40B4-BE49-F238E27FC236}">
                <a16:creationId xmlns:a16="http://schemas.microsoft.com/office/drawing/2014/main" id="{E89EB60C-3BDC-4DA2-88AA-0448AF35DFB6}"/>
              </a:ext>
            </a:extLst>
          </xdr:cNvPr>
          <xdr:cNvSpPr/>
        </xdr:nvSpPr>
        <xdr:spPr>
          <a:xfrm rot="5400000">
            <a:off x="2691622" y="86118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71" name="Shape 1566">
            <a:extLst>
              <a:ext uri="{FF2B5EF4-FFF2-40B4-BE49-F238E27FC236}">
                <a16:creationId xmlns:a16="http://schemas.microsoft.com/office/drawing/2014/main" id="{926AA74C-F18F-26EA-0114-7D7E9BEF0B33}"/>
              </a:ext>
            </a:extLst>
          </xdr:cNvPr>
          <xdr:cNvSpPr/>
        </xdr:nvSpPr>
        <xdr:spPr>
          <a:xfrm rot="-5400000">
            <a:off x="320137" y="86406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72" name="Shape 1567">
            <a:extLst>
              <a:ext uri="{FF2B5EF4-FFF2-40B4-BE49-F238E27FC236}">
                <a16:creationId xmlns:a16="http://schemas.microsoft.com/office/drawing/2014/main" id="{9FA01885-7B6D-3E2E-4446-29E239BF1B4E}"/>
              </a:ext>
            </a:extLst>
          </xdr:cNvPr>
          <xdr:cNvSpPr/>
        </xdr:nvSpPr>
        <xdr:spPr>
          <a:xfrm rot="-5400000">
            <a:off x="599134" y="8644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73" name="Shape 1568">
            <a:extLst>
              <a:ext uri="{FF2B5EF4-FFF2-40B4-BE49-F238E27FC236}">
                <a16:creationId xmlns:a16="http://schemas.microsoft.com/office/drawing/2014/main" id="{F19FD17A-6D53-A4DB-3B87-68241BE8AD47}"/>
              </a:ext>
            </a:extLst>
          </xdr:cNvPr>
          <xdr:cNvSpPr/>
        </xdr:nvSpPr>
        <xdr:spPr>
          <a:xfrm rot="-5400000">
            <a:off x="878131" y="86447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74" name="Shape 1569">
            <a:extLst>
              <a:ext uri="{FF2B5EF4-FFF2-40B4-BE49-F238E27FC236}">
                <a16:creationId xmlns:a16="http://schemas.microsoft.com/office/drawing/2014/main" id="{C058D24D-ED01-81FC-047A-931B57111562}"/>
              </a:ext>
            </a:extLst>
          </xdr:cNvPr>
          <xdr:cNvSpPr/>
        </xdr:nvSpPr>
        <xdr:spPr>
          <a:xfrm rot="-5400000">
            <a:off x="1157128" y="86489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75" name="Shape 1570">
            <a:extLst>
              <a:ext uri="{FF2B5EF4-FFF2-40B4-BE49-F238E27FC236}">
                <a16:creationId xmlns:a16="http://schemas.microsoft.com/office/drawing/2014/main" id="{E2A4C913-2BF4-668C-5C44-FB5AA9BEDD0F}"/>
              </a:ext>
            </a:extLst>
          </xdr:cNvPr>
          <xdr:cNvSpPr/>
        </xdr:nvSpPr>
        <xdr:spPr>
          <a:xfrm rot="-5400000">
            <a:off x="1436124" y="8648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76" name="Shape 1571">
            <a:extLst>
              <a:ext uri="{FF2B5EF4-FFF2-40B4-BE49-F238E27FC236}">
                <a16:creationId xmlns:a16="http://schemas.microsoft.com/office/drawing/2014/main" id="{0DB50880-B041-0CAE-4D84-336FBFF23608}"/>
              </a:ext>
            </a:extLst>
          </xdr:cNvPr>
          <xdr:cNvSpPr/>
        </xdr:nvSpPr>
        <xdr:spPr>
          <a:xfrm rot="-5400000">
            <a:off x="1715121" y="86531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77" name="Shape 1572">
            <a:extLst>
              <a:ext uri="{FF2B5EF4-FFF2-40B4-BE49-F238E27FC236}">
                <a16:creationId xmlns:a16="http://schemas.microsoft.com/office/drawing/2014/main" id="{86E757F1-0025-E4A5-1F01-C3F89E4FDB2A}"/>
              </a:ext>
            </a:extLst>
          </xdr:cNvPr>
          <xdr:cNvSpPr/>
        </xdr:nvSpPr>
        <xdr:spPr>
          <a:xfrm rot="-5400000">
            <a:off x="1994132" y="86578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78" name="Shape 1573">
            <a:extLst>
              <a:ext uri="{FF2B5EF4-FFF2-40B4-BE49-F238E27FC236}">
                <a16:creationId xmlns:a16="http://schemas.microsoft.com/office/drawing/2014/main" id="{3A89342D-8875-E4EE-B3AC-EDDF7361DD4C}"/>
              </a:ext>
            </a:extLst>
          </xdr:cNvPr>
          <xdr:cNvSpPr/>
        </xdr:nvSpPr>
        <xdr:spPr>
          <a:xfrm rot="-5400000">
            <a:off x="2273128" y="8662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79" name="Shape 1574">
            <a:extLst>
              <a:ext uri="{FF2B5EF4-FFF2-40B4-BE49-F238E27FC236}">
                <a16:creationId xmlns:a16="http://schemas.microsoft.com/office/drawing/2014/main" id="{F62B77FF-CA56-CB6A-F1BB-FF0CE7191451}"/>
              </a:ext>
            </a:extLst>
          </xdr:cNvPr>
          <xdr:cNvSpPr/>
        </xdr:nvSpPr>
        <xdr:spPr>
          <a:xfrm rot="-5400000">
            <a:off x="2552125" y="8662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80" name="Shape 1575">
            <a:extLst>
              <a:ext uri="{FF2B5EF4-FFF2-40B4-BE49-F238E27FC236}">
                <a16:creationId xmlns:a16="http://schemas.microsoft.com/office/drawing/2014/main" id="{320B3DAB-EFBE-4F9A-CEEF-1E7960EC11D0}"/>
              </a:ext>
            </a:extLst>
          </xdr:cNvPr>
          <xdr:cNvSpPr/>
        </xdr:nvSpPr>
        <xdr:spPr>
          <a:xfrm>
            <a:off x="135275" y="8334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81" name="Shape 1576">
            <a:extLst>
              <a:ext uri="{FF2B5EF4-FFF2-40B4-BE49-F238E27FC236}">
                <a16:creationId xmlns:a16="http://schemas.microsoft.com/office/drawing/2014/main" id="{4DF5550F-2FB6-E138-8444-CED4ACE6BD8F}"/>
              </a:ext>
            </a:extLst>
          </xdr:cNvPr>
          <xdr:cNvSpPr/>
        </xdr:nvSpPr>
        <xdr:spPr>
          <a:xfrm rot="10800000">
            <a:off x="194075" y="8194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82" name="Shape 1577">
            <a:extLst>
              <a:ext uri="{FF2B5EF4-FFF2-40B4-BE49-F238E27FC236}">
                <a16:creationId xmlns:a16="http://schemas.microsoft.com/office/drawing/2014/main" id="{45399F99-0BD2-FFD1-242E-2D93D0E7312A}"/>
              </a:ext>
            </a:extLst>
          </xdr:cNvPr>
          <xdr:cNvSpPr/>
        </xdr:nvSpPr>
        <xdr:spPr>
          <a:xfrm>
            <a:off x="135275" y="8055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83" name="Shape 1578">
            <a:extLst>
              <a:ext uri="{FF2B5EF4-FFF2-40B4-BE49-F238E27FC236}">
                <a16:creationId xmlns:a16="http://schemas.microsoft.com/office/drawing/2014/main" id="{78A349DB-53FA-B218-F4D0-9DD625E70B9B}"/>
              </a:ext>
            </a:extLst>
          </xdr:cNvPr>
          <xdr:cNvSpPr/>
        </xdr:nvSpPr>
        <xdr:spPr>
          <a:xfrm rot="10800000">
            <a:off x="194075" y="7915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84" name="Shape 1579">
            <a:extLst>
              <a:ext uri="{FF2B5EF4-FFF2-40B4-BE49-F238E27FC236}">
                <a16:creationId xmlns:a16="http://schemas.microsoft.com/office/drawing/2014/main" id="{1B9E703E-B72A-C644-E6A6-50C6B62BD610}"/>
              </a:ext>
            </a:extLst>
          </xdr:cNvPr>
          <xdr:cNvSpPr/>
        </xdr:nvSpPr>
        <xdr:spPr>
          <a:xfrm>
            <a:off x="135275" y="7776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85" name="Shape 1580">
            <a:extLst>
              <a:ext uri="{FF2B5EF4-FFF2-40B4-BE49-F238E27FC236}">
                <a16:creationId xmlns:a16="http://schemas.microsoft.com/office/drawing/2014/main" id="{193EAE03-C454-92B3-DBDF-3637AD42B434}"/>
              </a:ext>
            </a:extLst>
          </xdr:cNvPr>
          <xdr:cNvSpPr/>
        </xdr:nvSpPr>
        <xdr:spPr>
          <a:xfrm rot="10800000">
            <a:off x="194075" y="7636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86" name="Shape 1581">
            <a:extLst>
              <a:ext uri="{FF2B5EF4-FFF2-40B4-BE49-F238E27FC236}">
                <a16:creationId xmlns:a16="http://schemas.microsoft.com/office/drawing/2014/main" id="{526582EE-20DF-2F91-EB83-4678CC2E43CA}"/>
              </a:ext>
            </a:extLst>
          </xdr:cNvPr>
          <xdr:cNvSpPr/>
        </xdr:nvSpPr>
        <xdr:spPr>
          <a:xfrm>
            <a:off x="135275" y="7497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87" name="Shape 1582">
            <a:extLst>
              <a:ext uri="{FF2B5EF4-FFF2-40B4-BE49-F238E27FC236}">
                <a16:creationId xmlns:a16="http://schemas.microsoft.com/office/drawing/2014/main" id="{1F0284E1-D110-706E-F0C5-2376F84E9404}"/>
              </a:ext>
            </a:extLst>
          </xdr:cNvPr>
          <xdr:cNvSpPr/>
        </xdr:nvSpPr>
        <xdr:spPr>
          <a:xfrm rot="10800000">
            <a:off x="194075" y="7357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88" name="Shape 1583">
            <a:extLst>
              <a:ext uri="{FF2B5EF4-FFF2-40B4-BE49-F238E27FC236}">
                <a16:creationId xmlns:a16="http://schemas.microsoft.com/office/drawing/2014/main" id="{A23DDE66-09ED-55E7-66EC-EE97679A3058}"/>
              </a:ext>
            </a:extLst>
          </xdr:cNvPr>
          <xdr:cNvSpPr/>
        </xdr:nvSpPr>
        <xdr:spPr>
          <a:xfrm>
            <a:off x="135275" y="7218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89" name="Shape 1584">
            <a:extLst>
              <a:ext uri="{FF2B5EF4-FFF2-40B4-BE49-F238E27FC236}">
                <a16:creationId xmlns:a16="http://schemas.microsoft.com/office/drawing/2014/main" id="{D959226F-742F-AD7B-0473-1130C446666A}"/>
              </a:ext>
            </a:extLst>
          </xdr:cNvPr>
          <xdr:cNvSpPr/>
        </xdr:nvSpPr>
        <xdr:spPr>
          <a:xfrm rot="10800000">
            <a:off x="194075" y="7078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90" name="Shape 1585">
            <a:extLst>
              <a:ext uri="{FF2B5EF4-FFF2-40B4-BE49-F238E27FC236}">
                <a16:creationId xmlns:a16="http://schemas.microsoft.com/office/drawing/2014/main" id="{0928EBCF-21EF-B837-C67C-E84E07949676}"/>
              </a:ext>
            </a:extLst>
          </xdr:cNvPr>
          <xdr:cNvSpPr/>
        </xdr:nvSpPr>
        <xdr:spPr>
          <a:xfrm>
            <a:off x="135275" y="6939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91" name="Shape 1586">
            <a:extLst>
              <a:ext uri="{FF2B5EF4-FFF2-40B4-BE49-F238E27FC236}">
                <a16:creationId xmlns:a16="http://schemas.microsoft.com/office/drawing/2014/main" id="{252C2179-BE8F-EBD1-6A2E-DBF4DFF2FC09}"/>
              </a:ext>
            </a:extLst>
          </xdr:cNvPr>
          <xdr:cNvSpPr/>
        </xdr:nvSpPr>
        <xdr:spPr>
          <a:xfrm rot="10800000">
            <a:off x="194075" y="6799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92" name="Shape 1587">
            <a:extLst>
              <a:ext uri="{FF2B5EF4-FFF2-40B4-BE49-F238E27FC236}">
                <a16:creationId xmlns:a16="http://schemas.microsoft.com/office/drawing/2014/main" id="{20BE56C6-C0AC-0D54-8ED4-5F0C9AE0DBF7}"/>
              </a:ext>
            </a:extLst>
          </xdr:cNvPr>
          <xdr:cNvSpPr/>
        </xdr:nvSpPr>
        <xdr:spPr>
          <a:xfrm>
            <a:off x="135275" y="6660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93" name="Shape 1588">
            <a:extLst>
              <a:ext uri="{FF2B5EF4-FFF2-40B4-BE49-F238E27FC236}">
                <a16:creationId xmlns:a16="http://schemas.microsoft.com/office/drawing/2014/main" id="{AE774910-ECF1-4D21-7200-8E9E206E8698}"/>
              </a:ext>
            </a:extLst>
          </xdr:cNvPr>
          <xdr:cNvSpPr/>
        </xdr:nvSpPr>
        <xdr:spPr>
          <a:xfrm rot="10800000">
            <a:off x="194075" y="6520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94" name="Shape 1589">
            <a:extLst>
              <a:ext uri="{FF2B5EF4-FFF2-40B4-BE49-F238E27FC236}">
                <a16:creationId xmlns:a16="http://schemas.microsoft.com/office/drawing/2014/main" id="{15DFB625-D4A7-810C-8C18-02D132A385DC}"/>
              </a:ext>
            </a:extLst>
          </xdr:cNvPr>
          <xdr:cNvSpPr/>
        </xdr:nvSpPr>
        <xdr:spPr>
          <a:xfrm>
            <a:off x="135275" y="6381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95" name="Shape 1590">
            <a:extLst>
              <a:ext uri="{FF2B5EF4-FFF2-40B4-BE49-F238E27FC236}">
                <a16:creationId xmlns:a16="http://schemas.microsoft.com/office/drawing/2014/main" id="{27E1B6EF-8080-39BF-0430-81A957EAE78F}"/>
              </a:ext>
            </a:extLst>
          </xdr:cNvPr>
          <xdr:cNvSpPr/>
        </xdr:nvSpPr>
        <xdr:spPr>
          <a:xfrm rot="10800000">
            <a:off x="194075" y="6241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96" name="Shape 1591">
            <a:extLst>
              <a:ext uri="{FF2B5EF4-FFF2-40B4-BE49-F238E27FC236}">
                <a16:creationId xmlns:a16="http://schemas.microsoft.com/office/drawing/2014/main" id="{2108EBAF-507C-AA1D-043F-BDDE78D051E3}"/>
              </a:ext>
            </a:extLst>
          </xdr:cNvPr>
          <xdr:cNvSpPr/>
        </xdr:nvSpPr>
        <xdr:spPr>
          <a:xfrm>
            <a:off x="135263" y="6102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97" name="Shape 1592">
            <a:extLst>
              <a:ext uri="{FF2B5EF4-FFF2-40B4-BE49-F238E27FC236}">
                <a16:creationId xmlns:a16="http://schemas.microsoft.com/office/drawing/2014/main" id="{06AB7B95-A277-2363-0852-B9477D6E0BAD}"/>
              </a:ext>
            </a:extLst>
          </xdr:cNvPr>
          <xdr:cNvSpPr/>
        </xdr:nvSpPr>
        <xdr:spPr>
          <a:xfrm rot="10800000">
            <a:off x="194063" y="5962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98" name="Shape 1593">
            <a:extLst>
              <a:ext uri="{FF2B5EF4-FFF2-40B4-BE49-F238E27FC236}">
                <a16:creationId xmlns:a16="http://schemas.microsoft.com/office/drawing/2014/main" id="{9BDB38CF-DE00-55D3-D9D8-2EFC577EFCA9}"/>
              </a:ext>
            </a:extLst>
          </xdr:cNvPr>
          <xdr:cNvSpPr/>
        </xdr:nvSpPr>
        <xdr:spPr>
          <a:xfrm>
            <a:off x="135263" y="5823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599" name="Shape 1594">
            <a:extLst>
              <a:ext uri="{FF2B5EF4-FFF2-40B4-BE49-F238E27FC236}">
                <a16:creationId xmlns:a16="http://schemas.microsoft.com/office/drawing/2014/main" id="{2A1C1DC9-3F97-25A7-C670-6B37D03D2C50}"/>
              </a:ext>
            </a:extLst>
          </xdr:cNvPr>
          <xdr:cNvSpPr/>
        </xdr:nvSpPr>
        <xdr:spPr>
          <a:xfrm rot="10800000">
            <a:off x="194063" y="5683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00" name="Shape 1595">
            <a:extLst>
              <a:ext uri="{FF2B5EF4-FFF2-40B4-BE49-F238E27FC236}">
                <a16:creationId xmlns:a16="http://schemas.microsoft.com/office/drawing/2014/main" id="{4FFEF74B-2ABC-D220-6527-3FE602C7330B}"/>
              </a:ext>
            </a:extLst>
          </xdr:cNvPr>
          <xdr:cNvSpPr/>
        </xdr:nvSpPr>
        <xdr:spPr>
          <a:xfrm>
            <a:off x="135263" y="5544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01" name="Shape 1596">
            <a:extLst>
              <a:ext uri="{FF2B5EF4-FFF2-40B4-BE49-F238E27FC236}">
                <a16:creationId xmlns:a16="http://schemas.microsoft.com/office/drawing/2014/main" id="{F4DDBB5D-EB35-D1C7-76E5-93BF09FB526D}"/>
              </a:ext>
            </a:extLst>
          </xdr:cNvPr>
          <xdr:cNvSpPr/>
        </xdr:nvSpPr>
        <xdr:spPr>
          <a:xfrm rot="10800000">
            <a:off x="2746013" y="5557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02" name="Shape 1597">
            <a:extLst>
              <a:ext uri="{FF2B5EF4-FFF2-40B4-BE49-F238E27FC236}">
                <a16:creationId xmlns:a16="http://schemas.microsoft.com/office/drawing/2014/main" id="{8735BAD0-D54D-D225-CB68-566F9B2BA146}"/>
              </a:ext>
            </a:extLst>
          </xdr:cNvPr>
          <xdr:cNvSpPr/>
        </xdr:nvSpPr>
        <xdr:spPr>
          <a:xfrm>
            <a:off x="2687213" y="5696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03" name="Shape 1598">
            <a:extLst>
              <a:ext uri="{FF2B5EF4-FFF2-40B4-BE49-F238E27FC236}">
                <a16:creationId xmlns:a16="http://schemas.microsoft.com/office/drawing/2014/main" id="{6DE6A3A6-AC3B-74E6-001D-3DBBE20573A0}"/>
              </a:ext>
            </a:extLst>
          </xdr:cNvPr>
          <xdr:cNvSpPr/>
        </xdr:nvSpPr>
        <xdr:spPr>
          <a:xfrm rot="10800000">
            <a:off x="2746013" y="5836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04" name="Shape 1599">
            <a:extLst>
              <a:ext uri="{FF2B5EF4-FFF2-40B4-BE49-F238E27FC236}">
                <a16:creationId xmlns:a16="http://schemas.microsoft.com/office/drawing/2014/main" id="{B66890A3-49CB-E34C-DDA0-62789FAC65BD}"/>
              </a:ext>
            </a:extLst>
          </xdr:cNvPr>
          <xdr:cNvSpPr/>
        </xdr:nvSpPr>
        <xdr:spPr>
          <a:xfrm>
            <a:off x="2687213" y="5975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05" name="Shape 1600">
            <a:extLst>
              <a:ext uri="{FF2B5EF4-FFF2-40B4-BE49-F238E27FC236}">
                <a16:creationId xmlns:a16="http://schemas.microsoft.com/office/drawing/2014/main" id="{E17435C3-FC4F-B86F-53DB-7B993F161C00}"/>
              </a:ext>
            </a:extLst>
          </xdr:cNvPr>
          <xdr:cNvSpPr/>
        </xdr:nvSpPr>
        <xdr:spPr>
          <a:xfrm rot="10800000">
            <a:off x="2746013" y="6115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06" name="Shape 1601">
            <a:extLst>
              <a:ext uri="{FF2B5EF4-FFF2-40B4-BE49-F238E27FC236}">
                <a16:creationId xmlns:a16="http://schemas.microsoft.com/office/drawing/2014/main" id="{54F4FD3E-5708-2EAA-4FA2-9A8231C59DB7}"/>
              </a:ext>
            </a:extLst>
          </xdr:cNvPr>
          <xdr:cNvSpPr/>
        </xdr:nvSpPr>
        <xdr:spPr>
          <a:xfrm>
            <a:off x="2687213" y="6254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07" name="Shape 1602">
            <a:extLst>
              <a:ext uri="{FF2B5EF4-FFF2-40B4-BE49-F238E27FC236}">
                <a16:creationId xmlns:a16="http://schemas.microsoft.com/office/drawing/2014/main" id="{FFBDF30E-BBAF-B642-B5F8-E4DAA3AFA865}"/>
              </a:ext>
            </a:extLst>
          </xdr:cNvPr>
          <xdr:cNvSpPr/>
        </xdr:nvSpPr>
        <xdr:spPr>
          <a:xfrm rot="10800000">
            <a:off x="2746013" y="6394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08" name="Shape 1603">
            <a:extLst>
              <a:ext uri="{FF2B5EF4-FFF2-40B4-BE49-F238E27FC236}">
                <a16:creationId xmlns:a16="http://schemas.microsoft.com/office/drawing/2014/main" id="{3F5B6098-322C-9E61-AD58-96232A171F9F}"/>
              </a:ext>
            </a:extLst>
          </xdr:cNvPr>
          <xdr:cNvSpPr/>
        </xdr:nvSpPr>
        <xdr:spPr>
          <a:xfrm>
            <a:off x="2687213" y="6533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09" name="Shape 1604">
            <a:extLst>
              <a:ext uri="{FF2B5EF4-FFF2-40B4-BE49-F238E27FC236}">
                <a16:creationId xmlns:a16="http://schemas.microsoft.com/office/drawing/2014/main" id="{331236E2-5D11-8AA4-2623-41B21C83A7D2}"/>
              </a:ext>
            </a:extLst>
          </xdr:cNvPr>
          <xdr:cNvSpPr/>
        </xdr:nvSpPr>
        <xdr:spPr>
          <a:xfrm rot="10800000">
            <a:off x="2746013" y="6673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10" name="Shape 1605">
            <a:extLst>
              <a:ext uri="{FF2B5EF4-FFF2-40B4-BE49-F238E27FC236}">
                <a16:creationId xmlns:a16="http://schemas.microsoft.com/office/drawing/2014/main" id="{56744668-F941-3251-D45B-9B27697B1166}"/>
              </a:ext>
            </a:extLst>
          </xdr:cNvPr>
          <xdr:cNvSpPr/>
        </xdr:nvSpPr>
        <xdr:spPr>
          <a:xfrm>
            <a:off x="2687213" y="6812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11" name="Shape 1606">
            <a:extLst>
              <a:ext uri="{FF2B5EF4-FFF2-40B4-BE49-F238E27FC236}">
                <a16:creationId xmlns:a16="http://schemas.microsoft.com/office/drawing/2014/main" id="{B2E03A3A-62CA-FB66-E50D-3DE7DCF14946}"/>
              </a:ext>
            </a:extLst>
          </xdr:cNvPr>
          <xdr:cNvSpPr/>
        </xdr:nvSpPr>
        <xdr:spPr>
          <a:xfrm rot="10800000">
            <a:off x="2746013" y="6952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12" name="Shape 1607">
            <a:extLst>
              <a:ext uri="{FF2B5EF4-FFF2-40B4-BE49-F238E27FC236}">
                <a16:creationId xmlns:a16="http://schemas.microsoft.com/office/drawing/2014/main" id="{8E1DE3B5-8C8D-F94E-26AE-6484CB459E57}"/>
              </a:ext>
            </a:extLst>
          </xdr:cNvPr>
          <xdr:cNvSpPr/>
        </xdr:nvSpPr>
        <xdr:spPr>
          <a:xfrm>
            <a:off x="2687213" y="7091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13" name="Shape 1608">
            <a:extLst>
              <a:ext uri="{FF2B5EF4-FFF2-40B4-BE49-F238E27FC236}">
                <a16:creationId xmlns:a16="http://schemas.microsoft.com/office/drawing/2014/main" id="{3C5A8366-1710-7715-3D6F-D7130A9CACC6}"/>
              </a:ext>
            </a:extLst>
          </xdr:cNvPr>
          <xdr:cNvSpPr/>
        </xdr:nvSpPr>
        <xdr:spPr>
          <a:xfrm rot="10800000">
            <a:off x="2746013" y="7231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14" name="Shape 1609">
            <a:extLst>
              <a:ext uri="{FF2B5EF4-FFF2-40B4-BE49-F238E27FC236}">
                <a16:creationId xmlns:a16="http://schemas.microsoft.com/office/drawing/2014/main" id="{6B8B2A20-5B92-113F-ED9A-20E6D97D9FDD}"/>
              </a:ext>
            </a:extLst>
          </xdr:cNvPr>
          <xdr:cNvSpPr/>
        </xdr:nvSpPr>
        <xdr:spPr>
          <a:xfrm>
            <a:off x="2687213" y="7370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15" name="Shape 1610">
            <a:extLst>
              <a:ext uri="{FF2B5EF4-FFF2-40B4-BE49-F238E27FC236}">
                <a16:creationId xmlns:a16="http://schemas.microsoft.com/office/drawing/2014/main" id="{8448EE96-8870-A13C-5137-4DEED192061F}"/>
              </a:ext>
            </a:extLst>
          </xdr:cNvPr>
          <xdr:cNvSpPr/>
        </xdr:nvSpPr>
        <xdr:spPr>
          <a:xfrm rot="10800000">
            <a:off x="2746013" y="7510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16" name="Shape 1611">
            <a:extLst>
              <a:ext uri="{FF2B5EF4-FFF2-40B4-BE49-F238E27FC236}">
                <a16:creationId xmlns:a16="http://schemas.microsoft.com/office/drawing/2014/main" id="{D97D0C61-F890-6EE4-E0E5-B386C2992956}"/>
              </a:ext>
            </a:extLst>
          </xdr:cNvPr>
          <xdr:cNvSpPr/>
        </xdr:nvSpPr>
        <xdr:spPr>
          <a:xfrm>
            <a:off x="2687213" y="7649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17" name="Shape 1612">
            <a:extLst>
              <a:ext uri="{FF2B5EF4-FFF2-40B4-BE49-F238E27FC236}">
                <a16:creationId xmlns:a16="http://schemas.microsoft.com/office/drawing/2014/main" id="{1C014EC1-CBF1-F82B-8718-3E1239625BFF}"/>
              </a:ext>
            </a:extLst>
          </xdr:cNvPr>
          <xdr:cNvSpPr/>
        </xdr:nvSpPr>
        <xdr:spPr>
          <a:xfrm rot="10800000">
            <a:off x="2746025" y="7789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18" name="Shape 1613">
            <a:extLst>
              <a:ext uri="{FF2B5EF4-FFF2-40B4-BE49-F238E27FC236}">
                <a16:creationId xmlns:a16="http://schemas.microsoft.com/office/drawing/2014/main" id="{FB917DF8-E65C-E12B-308D-16864F7B6099}"/>
              </a:ext>
            </a:extLst>
          </xdr:cNvPr>
          <xdr:cNvSpPr/>
        </xdr:nvSpPr>
        <xdr:spPr>
          <a:xfrm>
            <a:off x="2687225" y="7928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19" name="Shape 1614">
            <a:extLst>
              <a:ext uri="{FF2B5EF4-FFF2-40B4-BE49-F238E27FC236}">
                <a16:creationId xmlns:a16="http://schemas.microsoft.com/office/drawing/2014/main" id="{EBA60BC6-E4D0-BDAB-A3D1-390B6A01914F}"/>
              </a:ext>
            </a:extLst>
          </xdr:cNvPr>
          <xdr:cNvSpPr/>
        </xdr:nvSpPr>
        <xdr:spPr>
          <a:xfrm rot="10800000">
            <a:off x="2746025" y="8068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20" name="Shape 1615">
            <a:extLst>
              <a:ext uri="{FF2B5EF4-FFF2-40B4-BE49-F238E27FC236}">
                <a16:creationId xmlns:a16="http://schemas.microsoft.com/office/drawing/2014/main" id="{0F5888A4-02E2-2549-8385-E736B023EE08}"/>
              </a:ext>
            </a:extLst>
          </xdr:cNvPr>
          <xdr:cNvSpPr/>
        </xdr:nvSpPr>
        <xdr:spPr>
          <a:xfrm>
            <a:off x="2687225" y="8207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21" name="Shape 1616">
            <a:extLst>
              <a:ext uri="{FF2B5EF4-FFF2-40B4-BE49-F238E27FC236}">
                <a16:creationId xmlns:a16="http://schemas.microsoft.com/office/drawing/2014/main" id="{683DD5E0-3ADF-57D4-A70E-3873E548E63D}"/>
              </a:ext>
            </a:extLst>
          </xdr:cNvPr>
          <xdr:cNvSpPr/>
        </xdr:nvSpPr>
        <xdr:spPr>
          <a:xfrm rot="10800000">
            <a:off x="2746025" y="8347125"/>
            <a:ext cx="58800" cy="1827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22" name="Shape 1617">
            <a:extLst>
              <a:ext uri="{FF2B5EF4-FFF2-40B4-BE49-F238E27FC236}">
                <a16:creationId xmlns:a16="http://schemas.microsoft.com/office/drawing/2014/main" id="{D2CC25EC-E2A9-9E6B-9609-E15AE548B82D}"/>
              </a:ext>
            </a:extLst>
          </xdr:cNvPr>
          <xdr:cNvSpPr/>
        </xdr:nvSpPr>
        <xdr:spPr>
          <a:xfrm>
            <a:off x="2691625" y="5461375"/>
            <a:ext cx="58800" cy="960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23" name="Shape 1618">
            <a:extLst>
              <a:ext uri="{FF2B5EF4-FFF2-40B4-BE49-F238E27FC236}">
                <a16:creationId xmlns:a16="http://schemas.microsoft.com/office/drawing/2014/main" id="{C617E822-6BA1-A5A2-120F-84C45493A9CC}"/>
              </a:ext>
            </a:extLst>
          </xdr:cNvPr>
          <xdr:cNvSpPr/>
        </xdr:nvSpPr>
        <xdr:spPr>
          <a:xfrm>
            <a:off x="2691625" y="8529825"/>
            <a:ext cx="58800" cy="1224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24" name="Shape 1619">
            <a:extLst>
              <a:ext uri="{FF2B5EF4-FFF2-40B4-BE49-F238E27FC236}">
                <a16:creationId xmlns:a16="http://schemas.microsoft.com/office/drawing/2014/main" id="{F92E67DC-9145-B27E-BC09-6476ABE3478F}"/>
              </a:ext>
            </a:extLst>
          </xdr:cNvPr>
          <xdr:cNvSpPr/>
        </xdr:nvSpPr>
        <xdr:spPr>
          <a:xfrm rot="10800000">
            <a:off x="189275" y="8474100"/>
            <a:ext cx="58800" cy="1533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25" name="Shape 1620">
            <a:extLst>
              <a:ext uri="{FF2B5EF4-FFF2-40B4-BE49-F238E27FC236}">
                <a16:creationId xmlns:a16="http://schemas.microsoft.com/office/drawing/2014/main" id="{3223C7D8-83FB-9263-A13C-EB77E8AEBD41}"/>
              </a:ext>
            </a:extLst>
          </xdr:cNvPr>
          <xdr:cNvSpPr/>
        </xdr:nvSpPr>
        <xdr:spPr>
          <a:xfrm rot="10800000">
            <a:off x="194075" y="5434975"/>
            <a:ext cx="58800" cy="10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</xdr:grpSp>
    <xdr:clientData fLocksWithSheet="0"/>
  </xdr:oneCellAnchor>
  <xdr:oneCellAnchor>
    <xdr:from>
      <xdr:col>8</xdr:col>
      <xdr:colOff>652464</xdr:colOff>
      <xdr:row>80</xdr:row>
      <xdr:rowOff>1</xdr:rowOff>
    </xdr:from>
    <xdr:ext cx="3019425" cy="8943975"/>
    <xdr:grpSp>
      <xdr:nvGrpSpPr>
        <xdr:cNvPr id="1634" name="Shape 2" title="Рисунок">
          <a:extLst>
            <a:ext uri="{FF2B5EF4-FFF2-40B4-BE49-F238E27FC236}">
              <a16:creationId xmlns:a16="http://schemas.microsoft.com/office/drawing/2014/main" id="{11990A39-693B-4B8B-B2E9-1C79E86C6885}"/>
            </a:ext>
          </a:extLst>
        </xdr:cNvPr>
        <xdr:cNvGrpSpPr/>
      </xdr:nvGrpSpPr>
      <xdr:grpSpPr>
        <a:xfrm>
          <a:off x="3938589" y="15001876"/>
          <a:ext cx="3019425" cy="8943975"/>
          <a:chOff x="-57825" y="-60874"/>
          <a:chExt cx="3066009" cy="8999403"/>
        </a:xfrm>
      </xdr:grpSpPr>
      <xdr:sp macro="" textlink="">
        <xdr:nvSpPr>
          <xdr:cNvPr id="1635" name="Shape 1621">
            <a:extLst>
              <a:ext uri="{FF2B5EF4-FFF2-40B4-BE49-F238E27FC236}">
                <a16:creationId xmlns:a16="http://schemas.microsoft.com/office/drawing/2014/main" id="{AD6AF716-D89A-FB09-297C-C57B86C3D9F6}"/>
              </a:ext>
            </a:extLst>
          </xdr:cNvPr>
          <xdr:cNvSpPr/>
        </xdr:nvSpPr>
        <xdr:spPr>
          <a:xfrm>
            <a:off x="250975" y="3067050"/>
            <a:ext cx="2474100" cy="6423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36" name="Shape 1622">
            <a:extLst>
              <a:ext uri="{FF2B5EF4-FFF2-40B4-BE49-F238E27FC236}">
                <a16:creationId xmlns:a16="http://schemas.microsoft.com/office/drawing/2014/main" id="{1B4C1520-864D-6CF8-A2E1-EE76C33424D5}"/>
              </a:ext>
            </a:extLst>
          </xdr:cNvPr>
          <xdr:cNvSpPr/>
        </xdr:nvSpPr>
        <xdr:spPr>
          <a:xfrm>
            <a:off x="1028550" y="692650"/>
            <a:ext cx="918900" cy="23745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37" name="Shape 1623">
            <a:extLst>
              <a:ext uri="{FF2B5EF4-FFF2-40B4-BE49-F238E27FC236}">
                <a16:creationId xmlns:a16="http://schemas.microsoft.com/office/drawing/2014/main" id="{78E0B97F-C3A7-DF7C-D038-18522518F369}"/>
              </a:ext>
            </a:extLst>
          </xdr:cNvPr>
          <xdr:cNvSpPr txBox="1"/>
        </xdr:nvSpPr>
        <xdr:spPr>
          <a:xfrm rot="-5400000">
            <a:off x="937966" y="2089250"/>
            <a:ext cx="1062300" cy="5628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Ось</a:t>
            </a:r>
            <a:endParaRPr sz="1400"/>
          </a:p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моста</a:t>
            </a:r>
            <a:endParaRPr sz="1400"/>
          </a:p>
        </xdr:txBody>
      </xdr:sp>
      <xdr:sp macro="" textlink="">
        <xdr:nvSpPr>
          <xdr:cNvPr id="1638" name="Shape 1624">
            <a:extLst>
              <a:ext uri="{FF2B5EF4-FFF2-40B4-BE49-F238E27FC236}">
                <a16:creationId xmlns:a16="http://schemas.microsoft.com/office/drawing/2014/main" id="{99950EBD-2AB7-6A01-2BB9-5326871660B5}"/>
              </a:ext>
            </a:extLst>
          </xdr:cNvPr>
          <xdr:cNvSpPr txBox="1"/>
        </xdr:nvSpPr>
        <xdr:spPr>
          <a:xfrm>
            <a:off x="1029475" y="0"/>
            <a:ext cx="872100" cy="3450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2000"/>
              <a:t>Оп. 5</a:t>
            </a:r>
            <a:endParaRPr sz="2000"/>
          </a:p>
        </xdr:txBody>
      </xdr:sp>
      <xdr:sp macro="" textlink="">
        <xdr:nvSpPr>
          <xdr:cNvPr id="1639" name="Shape 1625">
            <a:extLst>
              <a:ext uri="{FF2B5EF4-FFF2-40B4-BE49-F238E27FC236}">
                <a16:creationId xmlns:a16="http://schemas.microsoft.com/office/drawing/2014/main" id="{01B31735-B37A-4658-17E4-CC51B430E56F}"/>
              </a:ext>
            </a:extLst>
          </xdr:cNvPr>
          <xdr:cNvSpPr/>
        </xdr:nvSpPr>
        <xdr:spPr>
          <a:xfrm>
            <a:off x="429600" y="5533981"/>
            <a:ext cx="2116800" cy="29760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40" name="Shape 1626">
            <a:extLst>
              <a:ext uri="{FF2B5EF4-FFF2-40B4-BE49-F238E27FC236}">
                <a16:creationId xmlns:a16="http://schemas.microsoft.com/office/drawing/2014/main" id="{F4F1249E-F4F3-04CB-2C9E-A5631ABAF92B}"/>
              </a:ext>
            </a:extLst>
          </xdr:cNvPr>
          <xdr:cNvSpPr/>
        </xdr:nvSpPr>
        <xdr:spPr>
          <a:xfrm>
            <a:off x="545021" y="5623274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6</a:t>
            </a:r>
            <a:endParaRPr sz="1400"/>
          </a:p>
        </xdr:txBody>
      </xdr:sp>
      <xdr:sp macro="" textlink="">
        <xdr:nvSpPr>
          <xdr:cNvPr id="1641" name="Shape 1627">
            <a:extLst>
              <a:ext uri="{FF2B5EF4-FFF2-40B4-BE49-F238E27FC236}">
                <a16:creationId xmlns:a16="http://schemas.microsoft.com/office/drawing/2014/main" id="{50DA4C14-C957-750B-B2FD-D0F2675F986B}"/>
              </a:ext>
            </a:extLst>
          </xdr:cNvPr>
          <xdr:cNvSpPr/>
        </xdr:nvSpPr>
        <xdr:spPr>
          <a:xfrm>
            <a:off x="1278189" y="5623188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7</a:t>
            </a:r>
            <a:endParaRPr sz="1400"/>
          </a:p>
        </xdr:txBody>
      </xdr:sp>
      <xdr:sp macro="" textlink="">
        <xdr:nvSpPr>
          <xdr:cNvPr id="1642" name="Shape 1628">
            <a:extLst>
              <a:ext uri="{FF2B5EF4-FFF2-40B4-BE49-F238E27FC236}">
                <a16:creationId xmlns:a16="http://schemas.microsoft.com/office/drawing/2014/main" id="{A2FD1292-7EEB-5F4C-7C2A-3479C2EF4D8D}"/>
              </a:ext>
            </a:extLst>
          </xdr:cNvPr>
          <xdr:cNvSpPr/>
        </xdr:nvSpPr>
        <xdr:spPr>
          <a:xfrm>
            <a:off x="2033383" y="5623257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8</a:t>
            </a:r>
            <a:endParaRPr sz="1400"/>
          </a:p>
        </xdr:txBody>
      </xdr:sp>
      <xdr:sp macro="" textlink="">
        <xdr:nvSpPr>
          <xdr:cNvPr id="1643" name="Shape 1629">
            <a:extLst>
              <a:ext uri="{FF2B5EF4-FFF2-40B4-BE49-F238E27FC236}">
                <a16:creationId xmlns:a16="http://schemas.microsoft.com/office/drawing/2014/main" id="{2871FB3D-6012-46B7-237A-CD5E3B5B52AE}"/>
              </a:ext>
            </a:extLst>
          </xdr:cNvPr>
          <xdr:cNvSpPr/>
        </xdr:nvSpPr>
        <xdr:spPr>
          <a:xfrm>
            <a:off x="1172415" y="6277143"/>
            <a:ext cx="631200" cy="1397700"/>
          </a:xfrm>
          <a:prstGeom prst="roundRect">
            <a:avLst>
              <a:gd name="adj" fmla="val 44993"/>
            </a:avLst>
          </a:prstGeom>
          <a:noFill/>
          <a:ln w="9525" cap="flat" cmpd="sng">
            <a:solidFill>
              <a:srgbClr val="000000"/>
            </a:solidFill>
            <a:prstDash val="lgDash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44" name="Shape 1630">
            <a:extLst>
              <a:ext uri="{FF2B5EF4-FFF2-40B4-BE49-F238E27FC236}">
                <a16:creationId xmlns:a16="http://schemas.microsoft.com/office/drawing/2014/main" id="{61DB6641-9962-6A4F-6BC8-E20C23537A59}"/>
              </a:ext>
            </a:extLst>
          </xdr:cNvPr>
          <xdr:cNvSpPr/>
        </xdr:nvSpPr>
        <xdr:spPr>
          <a:xfrm>
            <a:off x="1278197" y="7967345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12</a:t>
            </a:r>
            <a:endParaRPr sz="800"/>
          </a:p>
        </xdr:txBody>
      </xdr:sp>
      <xdr:sp macro="" textlink="">
        <xdr:nvSpPr>
          <xdr:cNvPr id="1645" name="Shape 1631">
            <a:extLst>
              <a:ext uri="{FF2B5EF4-FFF2-40B4-BE49-F238E27FC236}">
                <a16:creationId xmlns:a16="http://schemas.microsoft.com/office/drawing/2014/main" id="{CD979BEB-F100-95CA-6AB0-69690B2C8DF5}"/>
              </a:ext>
            </a:extLst>
          </xdr:cNvPr>
          <xdr:cNvSpPr/>
        </xdr:nvSpPr>
        <xdr:spPr>
          <a:xfrm>
            <a:off x="545013" y="7210704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10</a:t>
            </a:r>
            <a:endParaRPr sz="800"/>
          </a:p>
        </xdr:txBody>
      </xdr:sp>
      <xdr:sp macro="" textlink="">
        <xdr:nvSpPr>
          <xdr:cNvPr id="1646" name="Shape 1632">
            <a:extLst>
              <a:ext uri="{FF2B5EF4-FFF2-40B4-BE49-F238E27FC236}">
                <a16:creationId xmlns:a16="http://schemas.microsoft.com/office/drawing/2014/main" id="{F5E9C142-8865-DE79-5ECB-3FAB5EDA1222}"/>
              </a:ext>
            </a:extLst>
          </xdr:cNvPr>
          <xdr:cNvSpPr/>
        </xdr:nvSpPr>
        <xdr:spPr>
          <a:xfrm>
            <a:off x="1278219" y="6322596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9</a:t>
            </a:r>
            <a:endParaRPr sz="1400"/>
          </a:p>
        </xdr:txBody>
      </xdr:sp>
      <xdr:sp macro="" textlink="">
        <xdr:nvSpPr>
          <xdr:cNvPr id="1647" name="Shape 1633">
            <a:extLst>
              <a:ext uri="{FF2B5EF4-FFF2-40B4-BE49-F238E27FC236}">
                <a16:creationId xmlns:a16="http://schemas.microsoft.com/office/drawing/2014/main" id="{9420D1CA-8747-982C-87D6-2CA8216C03BD}"/>
              </a:ext>
            </a:extLst>
          </xdr:cNvPr>
          <xdr:cNvSpPr/>
        </xdr:nvSpPr>
        <xdr:spPr>
          <a:xfrm>
            <a:off x="2033361" y="6322653"/>
            <a:ext cx="419400" cy="430200"/>
          </a:xfrm>
          <a:prstGeom prst="ellipse">
            <a:avLst/>
          </a:prstGeom>
          <a:solidFill>
            <a:srgbClr val="00FF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2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1648" name="Shape 1634">
            <a:extLst>
              <a:ext uri="{FF2B5EF4-FFF2-40B4-BE49-F238E27FC236}">
                <a16:creationId xmlns:a16="http://schemas.microsoft.com/office/drawing/2014/main" id="{7679978F-6160-DB85-AD9B-7E70A53F0B13}"/>
              </a:ext>
            </a:extLst>
          </xdr:cNvPr>
          <xdr:cNvSpPr/>
        </xdr:nvSpPr>
        <xdr:spPr>
          <a:xfrm>
            <a:off x="2033353" y="7210731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11</a:t>
            </a:r>
            <a:endParaRPr sz="800"/>
          </a:p>
        </xdr:txBody>
      </xdr:sp>
      <xdr:sp macro="" textlink="">
        <xdr:nvSpPr>
          <xdr:cNvPr id="1649" name="Shape 1635">
            <a:extLst>
              <a:ext uri="{FF2B5EF4-FFF2-40B4-BE49-F238E27FC236}">
                <a16:creationId xmlns:a16="http://schemas.microsoft.com/office/drawing/2014/main" id="{3AA9E7DC-DBD1-701B-ED9D-6D2793679F4F}"/>
              </a:ext>
            </a:extLst>
          </xdr:cNvPr>
          <xdr:cNvSpPr/>
        </xdr:nvSpPr>
        <xdr:spPr>
          <a:xfrm>
            <a:off x="1278219" y="7210710"/>
            <a:ext cx="419400" cy="430200"/>
          </a:xfrm>
          <a:prstGeom prst="ellipse">
            <a:avLst/>
          </a:prstGeom>
          <a:solidFill>
            <a:srgbClr val="00FF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3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1650" name="Shape 1636">
            <a:extLst>
              <a:ext uri="{FF2B5EF4-FFF2-40B4-BE49-F238E27FC236}">
                <a16:creationId xmlns:a16="http://schemas.microsoft.com/office/drawing/2014/main" id="{94E27B63-A6BF-43F5-86C7-1C5D9F030FA5}"/>
              </a:ext>
            </a:extLst>
          </xdr:cNvPr>
          <xdr:cNvSpPr/>
        </xdr:nvSpPr>
        <xdr:spPr>
          <a:xfrm>
            <a:off x="2014941" y="7967496"/>
            <a:ext cx="419400" cy="430200"/>
          </a:xfrm>
          <a:prstGeom prst="ellipse">
            <a:avLst/>
          </a:prstGeom>
          <a:solidFill>
            <a:srgbClr val="00FF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5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1651" name="Shape 1637">
            <a:extLst>
              <a:ext uri="{FF2B5EF4-FFF2-40B4-BE49-F238E27FC236}">
                <a16:creationId xmlns:a16="http://schemas.microsoft.com/office/drawing/2014/main" id="{0EC2305C-7F19-ADF3-6990-601D44588FA6}"/>
              </a:ext>
            </a:extLst>
          </xdr:cNvPr>
          <xdr:cNvSpPr/>
        </xdr:nvSpPr>
        <xdr:spPr>
          <a:xfrm>
            <a:off x="545013" y="6322642"/>
            <a:ext cx="419400" cy="430200"/>
          </a:xfrm>
          <a:prstGeom prst="ellipse">
            <a:avLst/>
          </a:prstGeom>
          <a:solidFill>
            <a:srgbClr val="00FF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1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1652" name="Shape 1638">
            <a:extLst>
              <a:ext uri="{FF2B5EF4-FFF2-40B4-BE49-F238E27FC236}">
                <a16:creationId xmlns:a16="http://schemas.microsoft.com/office/drawing/2014/main" id="{C098F68F-9F16-F79E-1080-D3CBE6B8A500}"/>
              </a:ext>
            </a:extLst>
          </xdr:cNvPr>
          <xdr:cNvSpPr/>
        </xdr:nvSpPr>
        <xdr:spPr>
          <a:xfrm>
            <a:off x="523054" y="7967496"/>
            <a:ext cx="419400" cy="430200"/>
          </a:xfrm>
          <a:prstGeom prst="ellipse">
            <a:avLst/>
          </a:prstGeom>
          <a:solidFill>
            <a:srgbClr val="00FF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4</a:t>
            </a:r>
            <a:endParaRPr sz="1400">
              <a:solidFill>
                <a:srgbClr val="FF0000"/>
              </a:solidFill>
            </a:endParaRPr>
          </a:p>
        </xdr:txBody>
      </xdr:sp>
      <xdr:cxnSp macro="">
        <xdr:nvCxnSpPr>
          <xdr:cNvPr id="1653" name="Shape 1639">
            <a:extLst>
              <a:ext uri="{FF2B5EF4-FFF2-40B4-BE49-F238E27FC236}">
                <a16:creationId xmlns:a16="http://schemas.microsoft.com/office/drawing/2014/main" id="{F1BAC003-D146-1483-A0FA-82DBCC2C25D5}"/>
              </a:ext>
            </a:extLst>
          </xdr:cNvPr>
          <xdr:cNvCxnSpPr/>
        </xdr:nvCxnSpPr>
        <xdr:spPr>
          <a:xfrm>
            <a:off x="161950" y="7021975"/>
            <a:ext cx="2650500" cy="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lgDashDot"/>
            <a:round/>
            <a:headEnd type="none" w="med" len="med"/>
            <a:tailEnd type="none" w="med" len="med"/>
          </a:ln>
        </xdr:spPr>
      </xdr:cxnSp>
      <xdr:sp macro="" textlink="">
        <xdr:nvSpPr>
          <xdr:cNvPr id="1654" name="Shape 1640">
            <a:extLst>
              <a:ext uri="{FF2B5EF4-FFF2-40B4-BE49-F238E27FC236}">
                <a16:creationId xmlns:a16="http://schemas.microsoft.com/office/drawing/2014/main" id="{158D8CC0-AD50-190F-D6E7-459580BE28C1}"/>
              </a:ext>
            </a:extLst>
          </xdr:cNvPr>
          <xdr:cNvSpPr/>
        </xdr:nvSpPr>
        <xdr:spPr>
          <a:xfrm rot="5400000">
            <a:off x="1172893" y="-60874"/>
            <a:ext cx="633300" cy="1559100"/>
          </a:xfrm>
          <a:prstGeom prst="homePlate">
            <a:avLst>
              <a:gd name="adj" fmla="val 28600"/>
            </a:avLst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1655" name="Shape 1641">
            <a:extLst>
              <a:ext uri="{FF2B5EF4-FFF2-40B4-BE49-F238E27FC236}">
                <a16:creationId xmlns:a16="http://schemas.microsoft.com/office/drawing/2014/main" id="{C7AD3EC2-7BDA-3A6B-AB88-87F9F699FE67}"/>
              </a:ext>
            </a:extLst>
          </xdr:cNvPr>
          <xdr:cNvCxnSpPr/>
        </xdr:nvCxnSpPr>
        <xdr:spPr>
          <a:xfrm>
            <a:off x="1486483" y="344925"/>
            <a:ext cx="0" cy="376320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dashDot"/>
            <a:round/>
            <a:headEnd type="none" w="med" len="med"/>
            <a:tailEnd type="none" w="med" len="med"/>
          </a:ln>
        </xdr:spPr>
      </xdr:cxnSp>
      <xdr:sp macro="" textlink="">
        <xdr:nvSpPr>
          <xdr:cNvPr id="1656" name="Shape 1642">
            <a:extLst>
              <a:ext uri="{FF2B5EF4-FFF2-40B4-BE49-F238E27FC236}">
                <a16:creationId xmlns:a16="http://schemas.microsoft.com/office/drawing/2014/main" id="{D2F29B43-5BD1-2418-0E70-653734E3875B}"/>
              </a:ext>
            </a:extLst>
          </xdr:cNvPr>
          <xdr:cNvSpPr/>
        </xdr:nvSpPr>
        <xdr:spPr>
          <a:xfrm>
            <a:off x="2267757" y="3709350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57" name="Shape 1643">
            <a:extLst>
              <a:ext uri="{FF2B5EF4-FFF2-40B4-BE49-F238E27FC236}">
                <a16:creationId xmlns:a16="http://schemas.microsoft.com/office/drawing/2014/main" id="{4B3741A9-09A2-4B71-A0D7-9CEC4A939357}"/>
              </a:ext>
            </a:extLst>
          </xdr:cNvPr>
          <xdr:cNvSpPr/>
        </xdr:nvSpPr>
        <xdr:spPr>
          <a:xfrm>
            <a:off x="1629075" y="3711515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58" name="Shape 1644">
            <a:extLst>
              <a:ext uri="{FF2B5EF4-FFF2-40B4-BE49-F238E27FC236}">
                <a16:creationId xmlns:a16="http://schemas.microsoft.com/office/drawing/2014/main" id="{8E8D5641-C841-1636-16FE-ED22477FDE5E}"/>
              </a:ext>
            </a:extLst>
          </xdr:cNvPr>
          <xdr:cNvSpPr/>
        </xdr:nvSpPr>
        <xdr:spPr>
          <a:xfrm>
            <a:off x="949250" y="3705971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59" name="Shape 1645">
            <a:extLst>
              <a:ext uri="{FF2B5EF4-FFF2-40B4-BE49-F238E27FC236}">
                <a16:creationId xmlns:a16="http://schemas.microsoft.com/office/drawing/2014/main" id="{938495AA-1812-9CAC-CB80-6A7261081F4B}"/>
              </a:ext>
            </a:extLst>
          </xdr:cNvPr>
          <xdr:cNvSpPr/>
        </xdr:nvSpPr>
        <xdr:spPr>
          <a:xfrm>
            <a:off x="310568" y="3709352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1660" name="Shape 1646">
            <a:extLst>
              <a:ext uri="{FF2B5EF4-FFF2-40B4-BE49-F238E27FC236}">
                <a16:creationId xmlns:a16="http://schemas.microsoft.com/office/drawing/2014/main" id="{C6883AAE-3CB2-074C-2222-1D1C46BCFDE7}"/>
              </a:ext>
            </a:extLst>
          </xdr:cNvPr>
          <xdr:cNvCxnSpPr/>
        </xdr:nvCxnSpPr>
        <xdr:spPr>
          <a:xfrm>
            <a:off x="281523" y="5511999"/>
            <a:ext cx="0" cy="308940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661" name="Shape 1647">
            <a:extLst>
              <a:ext uri="{FF2B5EF4-FFF2-40B4-BE49-F238E27FC236}">
                <a16:creationId xmlns:a16="http://schemas.microsoft.com/office/drawing/2014/main" id="{FF2BF885-2F91-E357-AC60-37060EAA34AC}"/>
              </a:ext>
            </a:extLst>
          </xdr:cNvPr>
          <xdr:cNvCxnSpPr/>
        </xdr:nvCxnSpPr>
        <xdr:spPr>
          <a:xfrm rot="10800000">
            <a:off x="288896" y="8602029"/>
            <a:ext cx="2361900" cy="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662" name="Shape 1648">
            <a:extLst>
              <a:ext uri="{FF2B5EF4-FFF2-40B4-BE49-F238E27FC236}">
                <a16:creationId xmlns:a16="http://schemas.microsoft.com/office/drawing/2014/main" id="{CD07C930-EC60-8219-3E5A-90B55D9087C9}"/>
              </a:ext>
            </a:extLst>
          </xdr:cNvPr>
          <xdr:cNvCxnSpPr/>
        </xdr:nvCxnSpPr>
        <xdr:spPr>
          <a:xfrm rot="10800000">
            <a:off x="2650796" y="5502129"/>
            <a:ext cx="0" cy="309990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663" name="Shape 1649">
            <a:extLst>
              <a:ext uri="{FF2B5EF4-FFF2-40B4-BE49-F238E27FC236}">
                <a16:creationId xmlns:a16="http://schemas.microsoft.com/office/drawing/2014/main" id="{F377093E-8642-C047-A417-18393D1B9738}"/>
              </a:ext>
            </a:extLst>
          </xdr:cNvPr>
          <xdr:cNvCxnSpPr/>
        </xdr:nvCxnSpPr>
        <xdr:spPr>
          <a:xfrm>
            <a:off x="1243147" y="5501246"/>
            <a:ext cx="0" cy="309990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664" name="Shape 1650">
            <a:extLst>
              <a:ext uri="{FF2B5EF4-FFF2-40B4-BE49-F238E27FC236}">
                <a16:creationId xmlns:a16="http://schemas.microsoft.com/office/drawing/2014/main" id="{430587C5-9E1D-8773-A846-8FD16B3200C6}"/>
              </a:ext>
            </a:extLst>
          </xdr:cNvPr>
          <xdr:cNvCxnSpPr/>
        </xdr:nvCxnSpPr>
        <xdr:spPr>
          <a:xfrm>
            <a:off x="1699938" y="5511999"/>
            <a:ext cx="0" cy="308940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665" name="Shape 1651">
            <a:extLst>
              <a:ext uri="{FF2B5EF4-FFF2-40B4-BE49-F238E27FC236}">
                <a16:creationId xmlns:a16="http://schemas.microsoft.com/office/drawing/2014/main" id="{2BA7E4BF-0F7E-EFC2-1513-0BB680D45CD6}"/>
              </a:ext>
            </a:extLst>
          </xdr:cNvPr>
          <xdr:cNvCxnSpPr/>
        </xdr:nvCxnSpPr>
        <xdr:spPr>
          <a:xfrm flipH="1">
            <a:off x="208800" y="5383850"/>
            <a:ext cx="300" cy="335430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1666" name="Shape 1652">
            <a:extLst>
              <a:ext uri="{FF2B5EF4-FFF2-40B4-BE49-F238E27FC236}">
                <a16:creationId xmlns:a16="http://schemas.microsoft.com/office/drawing/2014/main" id="{388433AF-DE28-7FC2-B2A5-7BEFC9CD1FDB}"/>
              </a:ext>
            </a:extLst>
          </xdr:cNvPr>
          <xdr:cNvCxnSpPr/>
        </xdr:nvCxnSpPr>
        <xdr:spPr>
          <a:xfrm>
            <a:off x="2741425" y="5385350"/>
            <a:ext cx="3600" cy="335430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1667" name="Shape 1653">
            <a:extLst>
              <a:ext uri="{FF2B5EF4-FFF2-40B4-BE49-F238E27FC236}">
                <a16:creationId xmlns:a16="http://schemas.microsoft.com/office/drawing/2014/main" id="{2C8AD840-7A55-2A47-C4A1-89DC240199C4}"/>
              </a:ext>
            </a:extLst>
          </xdr:cNvPr>
          <xdr:cNvCxnSpPr/>
        </xdr:nvCxnSpPr>
        <xdr:spPr>
          <a:xfrm>
            <a:off x="209078" y="8739379"/>
            <a:ext cx="2536200" cy="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sp macro="" textlink="">
        <xdr:nvSpPr>
          <xdr:cNvPr id="1668" name="Shape 1654">
            <a:extLst>
              <a:ext uri="{FF2B5EF4-FFF2-40B4-BE49-F238E27FC236}">
                <a16:creationId xmlns:a16="http://schemas.microsoft.com/office/drawing/2014/main" id="{404900DB-450B-DCC0-AD70-813EE712D4F4}"/>
              </a:ext>
            </a:extLst>
          </xdr:cNvPr>
          <xdr:cNvSpPr txBox="1"/>
        </xdr:nvSpPr>
        <xdr:spPr>
          <a:xfrm>
            <a:off x="1254567" y="8693129"/>
            <a:ext cx="430800" cy="2454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marR="0" lvl="0" indent="0" algn="ctr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lang="en-US" sz="400">
                <a:solidFill>
                  <a:srgbClr val="999999"/>
                </a:solidFill>
              </a:rPr>
              <a:t>обвязка</a:t>
            </a:r>
            <a:endParaRPr sz="400">
              <a:solidFill>
                <a:srgbClr val="999999"/>
              </a:solidFill>
            </a:endParaRPr>
          </a:p>
        </xdr:txBody>
      </xdr:sp>
      <xdr:cxnSp macro="">
        <xdr:nvCxnSpPr>
          <xdr:cNvPr id="1669" name="Shape 1655">
            <a:extLst>
              <a:ext uri="{FF2B5EF4-FFF2-40B4-BE49-F238E27FC236}">
                <a16:creationId xmlns:a16="http://schemas.microsoft.com/office/drawing/2014/main" id="{E0C4FCDF-DFAE-4A00-4A5A-38B3A667AAF2}"/>
              </a:ext>
            </a:extLst>
          </xdr:cNvPr>
          <xdr:cNvCxnSpPr/>
        </xdr:nvCxnSpPr>
        <xdr:spPr>
          <a:xfrm rot="10800000">
            <a:off x="2831592" y="2236256"/>
            <a:ext cx="0" cy="2865600"/>
          </a:xfrm>
          <a:prstGeom prst="straightConnector1">
            <a:avLst/>
          </a:prstGeom>
          <a:noFill/>
          <a:ln w="28575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1670" name="Shape 1656">
            <a:extLst>
              <a:ext uri="{FF2B5EF4-FFF2-40B4-BE49-F238E27FC236}">
                <a16:creationId xmlns:a16="http://schemas.microsoft.com/office/drawing/2014/main" id="{2FC95DE5-C87B-0D8A-A7AF-96C1098D633D}"/>
              </a:ext>
            </a:extLst>
          </xdr:cNvPr>
          <xdr:cNvCxnSpPr/>
        </xdr:nvCxnSpPr>
        <xdr:spPr>
          <a:xfrm>
            <a:off x="135282" y="2481633"/>
            <a:ext cx="2708700" cy="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sp macro="" textlink="">
        <xdr:nvSpPr>
          <xdr:cNvPr id="1671" name="Shape 1657">
            <a:extLst>
              <a:ext uri="{FF2B5EF4-FFF2-40B4-BE49-F238E27FC236}">
                <a16:creationId xmlns:a16="http://schemas.microsoft.com/office/drawing/2014/main" id="{BEB1F497-2E1E-6120-04F6-AB0FD806440C}"/>
              </a:ext>
            </a:extLst>
          </xdr:cNvPr>
          <xdr:cNvSpPr/>
        </xdr:nvSpPr>
        <xdr:spPr>
          <a:xfrm rot="10800000" flipH="1">
            <a:off x="2860584" y="2594816"/>
            <a:ext cx="147600" cy="143100"/>
          </a:xfrm>
          <a:prstGeom prst="snip1Rect">
            <a:avLst>
              <a:gd name="adj" fmla="val 50000"/>
            </a:avLst>
          </a:prstGeom>
          <a:noFill/>
          <a:ln w="9525" cap="flat" cmpd="sng">
            <a:solidFill>
              <a:srgbClr val="999999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grpSp>
        <xdr:nvGrpSpPr>
          <xdr:cNvPr id="1672" name="Shape 1658">
            <a:extLst>
              <a:ext uri="{FF2B5EF4-FFF2-40B4-BE49-F238E27FC236}">
                <a16:creationId xmlns:a16="http://schemas.microsoft.com/office/drawing/2014/main" id="{4AC7C9EA-6230-7EC4-811F-B44009C74CFE}"/>
              </a:ext>
            </a:extLst>
          </xdr:cNvPr>
          <xdr:cNvGrpSpPr/>
        </xdr:nvGrpSpPr>
        <xdr:grpSpPr>
          <a:xfrm>
            <a:off x="2882212" y="2513149"/>
            <a:ext cx="104163" cy="66423"/>
            <a:chOff x="83330" y="1049550"/>
            <a:chExt cx="53620" cy="59200"/>
          </a:xfrm>
        </xdr:grpSpPr>
        <xdr:sp macro="" textlink="">
          <xdr:nvSpPr>
            <xdr:cNvPr id="1771" name="Shape 1659">
              <a:extLst>
                <a:ext uri="{FF2B5EF4-FFF2-40B4-BE49-F238E27FC236}">
                  <a16:creationId xmlns:a16="http://schemas.microsoft.com/office/drawing/2014/main" id="{F618433E-D706-2623-0350-0BE9F3F934D2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772" name="Shape 1660">
              <a:extLst>
                <a:ext uri="{FF2B5EF4-FFF2-40B4-BE49-F238E27FC236}">
                  <a16:creationId xmlns:a16="http://schemas.microsoft.com/office/drawing/2014/main" id="{C71496BB-A7F9-5167-4EEF-D742297505BA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grpSp>
        <xdr:nvGrpSpPr>
          <xdr:cNvPr id="1673" name="Shape 1661">
            <a:extLst>
              <a:ext uri="{FF2B5EF4-FFF2-40B4-BE49-F238E27FC236}">
                <a16:creationId xmlns:a16="http://schemas.microsoft.com/office/drawing/2014/main" id="{69F08942-7518-5FCD-D57F-817A463009D6}"/>
              </a:ext>
            </a:extLst>
          </xdr:cNvPr>
          <xdr:cNvGrpSpPr/>
        </xdr:nvGrpSpPr>
        <xdr:grpSpPr>
          <a:xfrm>
            <a:off x="2882212" y="2446713"/>
            <a:ext cx="104163" cy="66423"/>
            <a:chOff x="83330" y="1049550"/>
            <a:chExt cx="53620" cy="59200"/>
          </a:xfrm>
        </xdr:grpSpPr>
        <xdr:sp macro="" textlink="">
          <xdr:nvSpPr>
            <xdr:cNvPr id="1769" name="Shape 1662">
              <a:extLst>
                <a:ext uri="{FF2B5EF4-FFF2-40B4-BE49-F238E27FC236}">
                  <a16:creationId xmlns:a16="http://schemas.microsoft.com/office/drawing/2014/main" id="{E38C100D-687C-617B-FD1C-80A1918D4E8A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770" name="Shape 1663">
              <a:extLst>
                <a:ext uri="{FF2B5EF4-FFF2-40B4-BE49-F238E27FC236}">
                  <a16:creationId xmlns:a16="http://schemas.microsoft.com/office/drawing/2014/main" id="{FCC0D65A-AE9D-7ED1-C7A9-2B2237AE0DC1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cxnSp macro="">
        <xdr:nvCxnSpPr>
          <xdr:cNvPr id="1674" name="Shape 1664">
            <a:extLst>
              <a:ext uri="{FF2B5EF4-FFF2-40B4-BE49-F238E27FC236}">
                <a16:creationId xmlns:a16="http://schemas.microsoft.com/office/drawing/2014/main" id="{4A1B475E-876A-B7F5-EF1B-6D938B547B50}"/>
              </a:ext>
            </a:extLst>
          </xdr:cNvPr>
          <xdr:cNvCxnSpPr/>
        </xdr:nvCxnSpPr>
        <xdr:spPr>
          <a:xfrm>
            <a:off x="135282" y="2552412"/>
            <a:ext cx="2708700" cy="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675" name="Shape 1665">
            <a:extLst>
              <a:ext uri="{FF2B5EF4-FFF2-40B4-BE49-F238E27FC236}">
                <a16:creationId xmlns:a16="http://schemas.microsoft.com/office/drawing/2014/main" id="{86A5E1CB-FAE6-9DC7-F312-7111C913A981}"/>
              </a:ext>
            </a:extLst>
          </xdr:cNvPr>
          <xdr:cNvCxnSpPr/>
        </xdr:nvCxnSpPr>
        <xdr:spPr>
          <a:xfrm rot="10800000">
            <a:off x="110466" y="2134025"/>
            <a:ext cx="0" cy="2976000"/>
          </a:xfrm>
          <a:prstGeom prst="straightConnector1">
            <a:avLst/>
          </a:prstGeom>
          <a:noFill/>
          <a:ln w="28575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grpSp>
        <xdr:nvGrpSpPr>
          <xdr:cNvPr id="1676" name="Shape 1666">
            <a:extLst>
              <a:ext uri="{FF2B5EF4-FFF2-40B4-BE49-F238E27FC236}">
                <a16:creationId xmlns:a16="http://schemas.microsoft.com/office/drawing/2014/main" id="{61357FBB-0554-70A8-833E-32CCA2A50172}"/>
              </a:ext>
            </a:extLst>
          </xdr:cNvPr>
          <xdr:cNvGrpSpPr/>
        </xdr:nvGrpSpPr>
        <xdr:grpSpPr>
          <a:xfrm>
            <a:off x="-43048" y="2513140"/>
            <a:ext cx="104163" cy="66423"/>
            <a:chOff x="83330" y="1049550"/>
            <a:chExt cx="53620" cy="59200"/>
          </a:xfrm>
        </xdr:grpSpPr>
        <xdr:sp macro="" textlink="">
          <xdr:nvSpPr>
            <xdr:cNvPr id="1767" name="Shape 1667">
              <a:extLst>
                <a:ext uri="{FF2B5EF4-FFF2-40B4-BE49-F238E27FC236}">
                  <a16:creationId xmlns:a16="http://schemas.microsoft.com/office/drawing/2014/main" id="{9C904917-0017-2D80-9A5A-7289EB280AD0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768" name="Shape 1668">
              <a:extLst>
                <a:ext uri="{FF2B5EF4-FFF2-40B4-BE49-F238E27FC236}">
                  <a16:creationId xmlns:a16="http://schemas.microsoft.com/office/drawing/2014/main" id="{A16D4406-0B35-46DA-F8F9-0ABD6DD8FDE3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grpSp>
        <xdr:nvGrpSpPr>
          <xdr:cNvPr id="1677" name="Shape 1669">
            <a:extLst>
              <a:ext uri="{FF2B5EF4-FFF2-40B4-BE49-F238E27FC236}">
                <a16:creationId xmlns:a16="http://schemas.microsoft.com/office/drawing/2014/main" id="{385CA888-63B6-0FEC-7B5D-C4A7377B0576}"/>
              </a:ext>
            </a:extLst>
          </xdr:cNvPr>
          <xdr:cNvGrpSpPr/>
        </xdr:nvGrpSpPr>
        <xdr:grpSpPr>
          <a:xfrm>
            <a:off x="-43048" y="2446704"/>
            <a:ext cx="104163" cy="66423"/>
            <a:chOff x="83330" y="1049550"/>
            <a:chExt cx="53620" cy="59200"/>
          </a:xfrm>
        </xdr:grpSpPr>
        <xdr:sp macro="" textlink="">
          <xdr:nvSpPr>
            <xdr:cNvPr id="1765" name="Shape 1670">
              <a:extLst>
                <a:ext uri="{FF2B5EF4-FFF2-40B4-BE49-F238E27FC236}">
                  <a16:creationId xmlns:a16="http://schemas.microsoft.com/office/drawing/2014/main" id="{5A56490E-8A71-1429-E9A2-1F36C302644E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766" name="Shape 1671">
              <a:extLst>
                <a:ext uri="{FF2B5EF4-FFF2-40B4-BE49-F238E27FC236}">
                  <a16:creationId xmlns:a16="http://schemas.microsoft.com/office/drawing/2014/main" id="{96651FF7-539C-D41B-4B98-2B01C75D3B4B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sp macro="" textlink="">
        <xdr:nvSpPr>
          <xdr:cNvPr id="1678" name="Shape 1672">
            <a:extLst>
              <a:ext uri="{FF2B5EF4-FFF2-40B4-BE49-F238E27FC236}">
                <a16:creationId xmlns:a16="http://schemas.microsoft.com/office/drawing/2014/main" id="{0134A20F-15CA-E041-257E-B0DE0B46881F}"/>
              </a:ext>
            </a:extLst>
          </xdr:cNvPr>
          <xdr:cNvSpPr/>
        </xdr:nvSpPr>
        <xdr:spPr>
          <a:xfrm rot="10800000">
            <a:off x="-57825" y="2590230"/>
            <a:ext cx="149400" cy="143100"/>
          </a:xfrm>
          <a:prstGeom prst="snip1Rect">
            <a:avLst>
              <a:gd name="adj" fmla="val 50000"/>
            </a:avLst>
          </a:prstGeom>
          <a:noFill/>
          <a:ln w="9525" cap="flat" cmpd="sng">
            <a:solidFill>
              <a:srgbClr val="999999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1679" name="Shape 1673">
            <a:extLst>
              <a:ext uri="{FF2B5EF4-FFF2-40B4-BE49-F238E27FC236}">
                <a16:creationId xmlns:a16="http://schemas.microsoft.com/office/drawing/2014/main" id="{FD71AEE7-A068-DDE1-854C-B3E071F1ADF8}"/>
              </a:ext>
            </a:extLst>
          </xdr:cNvPr>
          <xdr:cNvCxnSpPr/>
        </xdr:nvCxnSpPr>
        <xdr:spPr>
          <a:xfrm rot="10800000">
            <a:off x="281996" y="5501246"/>
            <a:ext cx="2368800" cy="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680" name="Shape 1674">
            <a:extLst>
              <a:ext uri="{FF2B5EF4-FFF2-40B4-BE49-F238E27FC236}">
                <a16:creationId xmlns:a16="http://schemas.microsoft.com/office/drawing/2014/main" id="{BCD9ED56-D4E6-287C-143D-93684482991F}"/>
              </a:ext>
            </a:extLst>
          </xdr:cNvPr>
          <xdr:cNvCxnSpPr/>
        </xdr:nvCxnSpPr>
        <xdr:spPr>
          <a:xfrm>
            <a:off x="223559" y="5391841"/>
            <a:ext cx="2521200" cy="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sp macro="" textlink="">
        <xdr:nvSpPr>
          <xdr:cNvPr id="1681" name="Shape 1675">
            <a:extLst>
              <a:ext uri="{FF2B5EF4-FFF2-40B4-BE49-F238E27FC236}">
                <a16:creationId xmlns:a16="http://schemas.microsoft.com/office/drawing/2014/main" id="{D6F689F3-168A-8116-74E5-8C5C55FEAA10}"/>
              </a:ext>
            </a:extLst>
          </xdr:cNvPr>
          <xdr:cNvSpPr/>
        </xdr:nvSpPr>
        <xdr:spPr>
          <a:xfrm rot="5400000">
            <a:off x="2552122" y="53034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82" name="Shape 1676">
            <a:extLst>
              <a:ext uri="{FF2B5EF4-FFF2-40B4-BE49-F238E27FC236}">
                <a16:creationId xmlns:a16="http://schemas.microsoft.com/office/drawing/2014/main" id="{95D0A376-3D77-B1F4-136E-18079678E32F}"/>
              </a:ext>
            </a:extLst>
          </xdr:cNvPr>
          <xdr:cNvSpPr/>
        </xdr:nvSpPr>
        <xdr:spPr>
          <a:xfrm rot="-5400000">
            <a:off x="2691622" y="53622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83" name="Shape 1677">
            <a:extLst>
              <a:ext uri="{FF2B5EF4-FFF2-40B4-BE49-F238E27FC236}">
                <a16:creationId xmlns:a16="http://schemas.microsoft.com/office/drawing/2014/main" id="{8C63D9C2-DBF7-AB82-D8FF-98E896B5CA97}"/>
              </a:ext>
            </a:extLst>
          </xdr:cNvPr>
          <xdr:cNvSpPr/>
        </xdr:nvSpPr>
        <xdr:spPr>
          <a:xfrm rot="-5400000">
            <a:off x="2412625" y="5358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84" name="Shape 1678">
            <a:extLst>
              <a:ext uri="{FF2B5EF4-FFF2-40B4-BE49-F238E27FC236}">
                <a16:creationId xmlns:a16="http://schemas.microsoft.com/office/drawing/2014/main" id="{75243413-1522-16C0-8727-D3BD50F53757}"/>
              </a:ext>
            </a:extLst>
          </xdr:cNvPr>
          <xdr:cNvSpPr/>
        </xdr:nvSpPr>
        <xdr:spPr>
          <a:xfrm rot="5400000">
            <a:off x="2273125" y="52992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85" name="Shape 1679">
            <a:extLst>
              <a:ext uri="{FF2B5EF4-FFF2-40B4-BE49-F238E27FC236}">
                <a16:creationId xmlns:a16="http://schemas.microsoft.com/office/drawing/2014/main" id="{13FDC7AF-F0F2-035D-9C11-C6798D079A79}"/>
              </a:ext>
            </a:extLst>
          </xdr:cNvPr>
          <xdr:cNvSpPr/>
        </xdr:nvSpPr>
        <xdr:spPr>
          <a:xfrm rot="5400000">
            <a:off x="1994128" y="5299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86" name="Shape 1680">
            <a:extLst>
              <a:ext uri="{FF2B5EF4-FFF2-40B4-BE49-F238E27FC236}">
                <a16:creationId xmlns:a16="http://schemas.microsoft.com/office/drawing/2014/main" id="{639E4658-7E97-2549-AF94-A024A51CC269}"/>
              </a:ext>
            </a:extLst>
          </xdr:cNvPr>
          <xdr:cNvSpPr/>
        </xdr:nvSpPr>
        <xdr:spPr>
          <a:xfrm rot="-5400000">
            <a:off x="2133628" y="5358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87" name="Shape 1681">
            <a:extLst>
              <a:ext uri="{FF2B5EF4-FFF2-40B4-BE49-F238E27FC236}">
                <a16:creationId xmlns:a16="http://schemas.microsoft.com/office/drawing/2014/main" id="{2C6312CF-9A22-146F-4705-2BEC1CAD1B03}"/>
              </a:ext>
            </a:extLst>
          </xdr:cNvPr>
          <xdr:cNvSpPr/>
        </xdr:nvSpPr>
        <xdr:spPr>
          <a:xfrm rot="-5400000">
            <a:off x="1854632" y="53538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88" name="Shape 1682">
            <a:extLst>
              <a:ext uri="{FF2B5EF4-FFF2-40B4-BE49-F238E27FC236}">
                <a16:creationId xmlns:a16="http://schemas.microsoft.com/office/drawing/2014/main" id="{9A9A900F-8AB1-3851-C94C-48D016DF0731}"/>
              </a:ext>
            </a:extLst>
          </xdr:cNvPr>
          <xdr:cNvSpPr/>
        </xdr:nvSpPr>
        <xdr:spPr>
          <a:xfrm rot="5400000">
            <a:off x="1715132" y="52950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89" name="Shape 1683">
            <a:extLst>
              <a:ext uri="{FF2B5EF4-FFF2-40B4-BE49-F238E27FC236}">
                <a16:creationId xmlns:a16="http://schemas.microsoft.com/office/drawing/2014/main" id="{2BF2A2C2-7141-3351-2821-51C86A0ED663}"/>
              </a:ext>
            </a:extLst>
          </xdr:cNvPr>
          <xdr:cNvSpPr/>
        </xdr:nvSpPr>
        <xdr:spPr>
          <a:xfrm rot="5400000">
            <a:off x="1436135" y="52950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90" name="Shape 1684">
            <a:extLst>
              <a:ext uri="{FF2B5EF4-FFF2-40B4-BE49-F238E27FC236}">
                <a16:creationId xmlns:a16="http://schemas.microsoft.com/office/drawing/2014/main" id="{03E6F24A-55B8-D352-2D6A-A98741CA4AC2}"/>
              </a:ext>
            </a:extLst>
          </xdr:cNvPr>
          <xdr:cNvSpPr/>
        </xdr:nvSpPr>
        <xdr:spPr>
          <a:xfrm rot="-5400000">
            <a:off x="1575635" y="53538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91" name="Shape 1685">
            <a:extLst>
              <a:ext uri="{FF2B5EF4-FFF2-40B4-BE49-F238E27FC236}">
                <a16:creationId xmlns:a16="http://schemas.microsoft.com/office/drawing/2014/main" id="{489D0385-8B6E-C518-4FCD-1091C8278D23}"/>
              </a:ext>
            </a:extLst>
          </xdr:cNvPr>
          <xdr:cNvSpPr/>
        </xdr:nvSpPr>
        <xdr:spPr>
          <a:xfrm rot="-5400000">
            <a:off x="1296638" y="53496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92" name="Shape 1686">
            <a:extLst>
              <a:ext uri="{FF2B5EF4-FFF2-40B4-BE49-F238E27FC236}">
                <a16:creationId xmlns:a16="http://schemas.microsoft.com/office/drawing/2014/main" id="{9FCA3AC1-276A-07E7-70DA-FCBD72D9783A}"/>
              </a:ext>
            </a:extLst>
          </xdr:cNvPr>
          <xdr:cNvSpPr/>
        </xdr:nvSpPr>
        <xdr:spPr>
          <a:xfrm rot="5400000">
            <a:off x="1157138" y="52908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93" name="Shape 1687">
            <a:extLst>
              <a:ext uri="{FF2B5EF4-FFF2-40B4-BE49-F238E27FC236}">
                <a16:creationId xmlns:a16="http://schemas.microsoft.com/office/drawing/2014/main" id="{287F07DE-E2CF-276E-BD42-C2EE75B2B8D2}"/>
              </a:ext>
            </a:extLst>
          </xdr:cNvPr>
          <xdr:cNvSpPr/>
        </xdr:nvSpPr>
        <xdr:spPr>
          <a:xfrm rot="5400000">
            <a:off x="878128" y="52861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94" name="Shape 1688">
            <a:extLst>
              <a:ext uri="{FF2B5EF4-FFF2-40B4-BE49-F238E27FC236}">
                <a16:creationId xmlns:a16="http://schemas.microsoft.com/office/drawing/2014/main" id="{2B1D1740-4055-43D4-C905-8C2DAAE09EE6}"/>
              </a:ext>
            </a:extLst>
          </xdr:cNvPr>
          <xdr:cNvSpPr/>
        </xdr:nvSpPr>
        <xdr:spPr>
          <a:xfrm rot="-5400000">
            <a:off x="1017628" y="53449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95" name="Shape 1689">
            <a:extLst>
              <a:ext uri="{FF2B5EF4-FFF2-40B4-BE49-F238E27FC236}">
                <a16:creationId xmlns:a16="http://schemas.microsoft.com/office/drawing/2014/main" id="{583591F5-3B66-B094-5DC7-F787FDF3F701}"/>
              </a:ext>
            </a:extLst>
          </xdr:cNvPr>
          <xdr:cNvSpPr/>
        </xdr:nvSpPr>
        <xdr:spPr>
          <a:xfrm rot="-5400000">
            <a:off x="738631" y="5340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96" name="Shape 1690">
            <a:extLst>
              <a:ext uri="{FF2B5EF4-FFF2-40B4-BE49-F238E27FC236}">
                <a16:creationId xmlns:a16="http://schemas.microsoft.com/office/drawing/2014/main" id="{9A87A4DB-9E1B-BA77-B3D0-BAD6FE241CC9}"/>
              </a:ext>
            </a:extLst>
          </xdr:cNvPr>
          <xdr:cNvSpPr/>
        </xdr:nvSpPr>
        <xdr:spPr>
          <a:xfrm rot="5400000">
            <a:off x="599131" y="52819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97" name="Shape 1691">
            <a:extLst>
              <a:ext uri="{FF2B5EF4-FFF2-40B4-BE49-F238E27FC236}">
                <a16:creationId xmlns:a16="http://schemas.microsoft.com/office/drawing/2014/main" id="{CCDB21C3-969C-C993-CB80-2524EBA4E7B2}"/>
              </a:ext>
            </a:extLst>
          </xdr:cNvPr>
          <xdr:cNvSpPr/>
        </xdr:nvSpPr>
        <xdr:spPr>
          <a:xfrm rot="5400000">
            <a:off x="320134" y="52819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98" name="Shape 1692">
            <a:extLst>
              <a:ext uri="{FF2B5EF4-FFF2-40B4-BE49-F238E27FC236}">
                <a16:creationId xmlns:a16="http://schemas.microsoft.com/office/drawing/2014/main" id="{61FE4327-E84C-B7B5-290F-79EF4529AE3A}"/>
              </a:ext>
            </a:extLst>
          </xdr:cNvPr>
          <xdr:cNvSpPr/>
        </xdr:nvSpPr>
        <xdr:spPr>
          <a:xfrm rot="-5400000">
            <a:off x="459634" y="53407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99" name="Shape 1693">
            <a:extLst>
              <a:ext uri="{FF2B5EF4-FFF2-40B4-BE49-F238E27FC236}">
                <a16:creationId xmlns:a16="http://schemas.microsoft.com/office/drawing/2014/main" id="{58E0A6DC-1B28-1E13-4CE4-7618B40F2823}"/>
              </a:ext>
            </a:extLst>
          </xdr:cNvPr>
          <xdr:cNvSpPr/>
        </xdr:nvSpPr>
        <xdr:spPr>
          <a:xfrm rot="-5400000">
            <a:off x="180637" y="53366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00" name="Shape 1694">
            <a:extLst>
              <a:ext uri="{FF2B5EF4-FFF2-40B4-BE49-F238E27FC236}">
                <a16:creationId xmlns:a16="http://schemas.microsoft.com/office/drawing/2014/main" id="{A2EC0B60-7D28-A0BD-7B67-C26F0A1E5584}"/>
              </a:ext>
            </a:extLst>
          </xdr:cNvPr>
          <xdr:cNvSpPr/>
        </xdr:nvSpPr>
        <xdr:spPr>
          <a:xfrm rot="5400000">
            <a:off x="180637" y="85862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01" name="Shape 1695">
            <a:extLst>
              <a:ext uri="{FF2B5EF4-FFF2-40B4-BE49-F238E27FC236}">
                <a16:creationId xmlns:a16="http://schemas.microsoft.com/office/drawing/2014/main" id="{10F107CF-F0ED-40DC-EB4E-5319CC8C30E1}"/>
              </a:ext>
            </a:extLst>
          </xdr:cNvPr>
          <xdr:cNvSpPr/>
        </xdr:nvSpPr>
        <xdr:spPr>
          <a:xfrm rot="5400000">
            <a:off x="459634" y="85904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02" name="Shape 1696">
            <a:extLst>
              <a:ext uri="{FF2B5EF4-FFF2-40B4-BE49-F238E27FC236}">
                <a16:creationId xmlns:a16="http://schemas.microsoft.com/office/drawing/2014/main" id="{3B6A5D7D-C9EB-5D8F-EFA5-AE22791A6D28}"/>
              </a:ext>
            </a:extLst>
          </xdr:cNvPr>
          <xdr:cNvSpPr/>
        </xdr:nvSpPr>
        <xdr:spPr>
          <a:xfrm rot="5400000">
            <a:off x="738631" y="85904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03" name="Shape 1697">
            <a:extLst>
              <a:ext uri="{FF2B5EF4-FFF2-40B4-BE49-F238E27FC236}">
                <a16:creationId xmlns:a16="http://schemas.microsoft.com/office/drawing/2014/main" id="{888349F3-0DF1-21E5-DED1-BCBC73FE7B6C}"/>
              </a:ext>
            </a:extLst>
          </xdr:cNvPr>
          <xdr:cNvSpPr/>
        </xdr:nvSpPr>
        <xdr:spPr>
          <a:xfrm rot="5400000">
            <a:off x="1017628" y="85946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04" name="Shape 1698">
            <a:extLst>
              <a:ext uri="{FF2B5EF4-FFF2-40B4-BE49-F238E27FC236}">
                <a16:creationId xmlns:a16="http://schemas.microsoft.com/office/drawing/2014/main" id="{C50AB220-79A9-0763-6B66-3A9406C68252}"/>
              </a:ext>
            </a:extLst>
          </xdr:cNvPr>
          <xdr:cNvSpPr/>
        </xdr:nvSpPr>
        <xdr:spPr>
          <a:xfrm rot="5400000">
            <a:off x="1296624" y="85946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05" name="Shape 1699">
            <a:extLst>
              <a:ext uri="{FF2B5EF4-FFF2-40B4-BE49-F238E27FC236}">
                <a16:creationId xmlns:a16="http://schemas.microsoft.com/office/drawing/2014/main" id="{33833574-1A35-565E-4AF0-50B55A081F7C}"/>
              </a:ext>
            </a:extLst>
          </xdr:cNvPr>
          <xdr:cNvSpPr/>
        </xdr:nvSpPr>
        <xdr:spPr>
          <a:xfrm rot="5400000">
            <a:off x="1575621" y="85988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06" name="Shape 1700">
            <a:extLst>
              <a:ext uri="{FF2B5EF4-FFF2-40B4-BE49-F238E27FC236}">
                <a16:creationId xmlns:a16="http://schemas.microsoft.com/office/drawing/2014/main" id="{0CF14E4D-7476-8FE2-6397-44A475D84FB7}"/>
              </a:ext>
            </a:extLst>
          </xdr:cNvPr>
          <xdr:cNvSpPr/>
        </xdr:nvSpPr>
        <xdr:spPr>
          <a:xfrm rot="5400000">
            <a:off x="1854632" y="86034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07" name="Shape 1701">
            <a:extLst>
              <a:ext uri="{FF2B5EF4-FFF2-40B4-BE49-F238E27FC236}">
                <a16:creationId xmlns:a16="http://schemas.microsoft.com/office/drawing/2014/main" id="{48FE57E5-C520-50E8-A1F6-F75ABB8758A3}"/>
              </a:ext>
            </a:extLst>
          </xdr:cNvPr>
          <xdr:cNvSpPr/>
        </xdr:nvSpPr>
        <xdr:spPr>
          <a:xfrm rot="5400000">
            <a:off x="2133628" y="86076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08" name="Shape 1702">
            <a:extLst>
              <a:ext uri="{FF2B5EF4-FFF2-40B4-BE49-F238E27FC236}">
                <a16:creationId xmlns:a16="http://schemas.microsoft.com/office/drawing/2014/main" id="{A765A2B9-33E9-918B-02ED-7F03C1BF90D0}"/>
              </a:ext>
            </a:extLst>
          </xdr:cNvPr>
          <xdr:cNvSpPr/>
        </xdr:nvSpPr>
        <xdr:spPr>
          <a:xfrm rot="5400000">
            <a:off x="2412625" y="86076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09" name="Shape 1703">
            <a:extLst>
              <a:ext uri="{FF2B5EF4-FFF2-40B4-BE49-F238E27FC236}">
                <a16:creationId xmlns:a16="http://schemas.microsoft.com/office/drawing/2014/main" id="{5962E058-643E-D0D0-B6A6-F86C976DECDF}"/>
              </a:ext>
            </a:extLst>
          </xdr:cNvPr>
          <xdr:cNvSpPr/>
        </xdr:nvSpPr>
        <xdr:spPr>
          <a:xfrm rot="5400000">
            <a:off x="2691622" y="86118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10" name="Shape 1704">
            <a:extLst>
              <a:ext uri="{FF2B5EF4-FFF2-40B4-BE49-F238E27FC236}">
                <a16:creationId xmlns:a16="http://schemas.microsoft.com/office/drawing/2014/main" id="{30B981A3-00A1-CB8A-D978-465E16339CEE}"/>
              </a:ext>
            </a:extLst>
          </xdr:cNvPr>
          <xdr:cNvSpPr/>
        </xdr:nvSpPr>
        <xdr:spPr>
          <a:xfrm rot="-5400000">
            <a:off x="320137" y="86406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11" name="Shape 1705">
            <a:extLst>
              <a:ext uri="{FF2B5EF4-FFF2-40B4-BE49-F238E27FC236}">
                <a16:creationId xmlns:a16="http://schemas.microsoft.com/office/drawing/2014/main" id="{7FC884B1-3109-BAD6-56EC-FFDB6570EAA1}"/>
              </a:ext>
            </a:extLst>
          </xdr:cNvPr>
          <xdr:cNvSpPr/>
        </xdr:nvSpPr>
        <xdr:spPr>
          <a:xfrm rot="-5400000">
            <a:off x="599134" y="8644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12" name="Shape 1706">
            <a:extLst>
              <a:ext uri="{FF2B5EF4-FFF2-40B4-BE49-F238E27FC236}">
                <a16:creationId xmlns:a16="http://schemas.microsoft.com/office/drawing/2014/main" id="{CD091211-60CE-1109-3DFE-209A1196F774}"/>
              </a:ext>
            </a:extLst>
          </xdr:cNvPr>
          <xdr:cNvSpPr/>
        </xdr:nvSpPr>
        <xdr:spPr>
          <a:xfrm rot="-5400000">
            <a:off x="878131" y="86447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13" name="Shape 1707">
            <a:extLst>
              <a:ext uri="{FF2B5EF4-FFF2-40B4-BE49-F238E27FC236}">
                <a16:creationId xmlns:a16="http://schemas.microsoft.com/office/drawing/2014/main" id="{8BDF07A6-09C3-F18E-DC14-F44D7994AFAA}"/>
              </a:ext>
            </a:extLst>
          </xdr:cNvPr>
          <xdr:cNvSpPr/>
        </xdr:nvSpPr>
        <xdr:spPr>
          <a:xfrm rot="-5400000">
            <a:off x="1157128" y="86489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14" name="Shape 1708">
            <a:extLst>
              <a:ext uri="{FF2B5EF4-FFF2-40B4-BE49-F238E27FC236}">
                <a16:creationId xmlns:a16="http://schemas.microsoft.com/office/drawing/2014/main" id="{345D680E-E187-D9B6-0A05-6C18EBB6673F}"/>
              </a:ext>
            </a:extLst>
          </xdr:cNvPr>
          <xdr:cNvSpPr/>
        </xdr:nvSpPr>
        <xdr:spPr>
          <a:xfrm rot="-5400000">
            <a:off x="1436124" y="8648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15" name="Shape 1709">
            <a:extLst>
              <a:ext uri="{FF2B5EF4-FFF2-40B4-BE49-F238E27FC236}">
                <a16:creationId xmlns:a16="http://schemas.microsoft.com/office/drawing/2014/main" id="{9F8F62EA-5E7B-03A4-E393-918D5EBB496B}"/>
              </a:ext>
            </a:extLst>
          </xdr:cNvPr>
          <xdr:cNvSpPr/>
        </xdr:nvSpPr>
        <xdr:spPr>
          <a:xfrm rot="-5400000">
            <a:off x="1715121" y="86531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16" name="Shape 1710">
            <a:extLst>
              <a:ext uri="{FF2B5EF4-FFF2-40B4-BE49-F238E27FC236}">
                <a16:creationId xmlns:a16="http://schemas.microsoft.com/office/drawing/2014/main" id="{4EB3F586-F3DA-7693-EDB5-99D4FD8FC451}"/>
              </a:ext>
            </a:extLst>
          </xdr:cNvPr>
          <xdr:cNvSpPr/>
        </xdr:nvSpPr>
        <xdr:spPr>
          <a:xfrm rot="-5400000">
            <a:off x="1994132" y="86578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17" name="Shape 1711">
            <a:extLst>
              <a:ext uri="{FF2B5EF4-FFF2-40B4-BE49-F238E27FC236}">
                <a16:creationId xmlns:a16="http://schemas.microsoft.com/office/drawing/2014/main" id="{284CD197-7CE4-93F6-84A6-8F5363CF382C}"/>
              </a:ext>
            </a:extLst>
          </xdr:cNvPr>
          <xdr:cNvSpPr/>
        </xdr:nvSpPr>
        <xdr:spPr>
          <a:xfrm rot="-5400000">
            <a:off x="2273128" y="8662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18" name="Shape 1712">
            <a:extLst>
              <a:ext uri="{FF2B5EF4-FFF2-40B4-BE49-F238E27FC236}">
                <a16:creationId xmlns:a16="http://schemas.microsoft.com/office/drawing/2014/main" id="{47F4634B-8CBD-7C98-1971-767235114834}"/>
              </a:ext>
            </a:extLst>
          </xdr:cNvPr>
          <xdr:cNvSpPr/>
        </xdr:nvSpPr>
        <xdr:spPr>
          <a:xfrm rot="-5400000">
            <a:off x="2552125" y="8662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19" name="Shape 1713">
            <a:extLst>
              <a:ext uri="{FF2B5EF4-FFF2-40B4-BE49-F238E27FC236}">
                <a16:creationId xmlns:a16="http://schemas.microsoft.com/office/drawing/2014/main" id="{9AD39C49-0D7D-6C13-76FC-D1CB72AB334D}"/>
              </a:ext>
            </a:extLst>
          </xdr:cNvPr>
          <xdr:cNvSpPr/>
        </xdr:nvSpPr>
        <xdr:spPr>
          <a:xfrm>
            <a:off x="135275" y="8334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20" name="Shape 1714">
            <a:extLst>
              <a:ext uri="{FF2B5EF4-FFF2-40B4-BE49-F238E27FC236}">
                <a16:creationId xmlns:a16="http://schemas.microsoft.com/office/drawing/2014/main" id="{71BBCE2A-44D6-7585-B5B9-42DDD3E597B2}"/>
              </a:ext>
            </a:extLst>
          </xdr:cNvPr>
          <xdr:cNvSpPr/>
        </xdr:nvSpPr>
        <xdr:spPr>
          <a:xfrm rot="10800000">
            <a:off x="194075" y="8194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21" name="Shape 1715">
            <a:extLst>
              <a:ext uri="{FF2B5EF4-FFF2-40B4-BE49-F238E27FC236}">
                <a16:creationId xmlns:a16="http://schemas.microsoft.com/office/drawing/2014/main" id="{1C168070-3549-BAA6-F9BA-81B6ACDF69AA}"/>
              </a:ext>
            </a:extLst>
          </xdr:cNvPr>
          <xdr:cNvSpPr/>
        </xdr:nvSpPr>
        <xdr:spPr>
          <a:xfrm>
            <a:off x="135275" y="8055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22" name="Shape 1716">
            <a:extLst>
              <a:ext uri="{FF2B5EF4-FFF2-40B4-BE49-F238E27FC236}">
                <a16:creationId xmlns:a16="http://schemas.microsoft.com/office/drawing/2014/main" id="{C6A783EB-99AE-8E6A-09ED-E77A3304DECA}"/>
              </a:ext>
            </a:extLst>
          </xdr:cNvPr>
          <xdr:cNvSpPr/>
        </xdr:nvSpPr>
        <xdr:spPr>
          <a:xfrm rot="10800000">
            <a:off x="194075" y="7915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23" name="Shape 1717">
            <a:extLst>
              <a:ext uri="{FF2B5EF4-FFF2-40B4-BE49-F238E27FC236}">
                <a16:creationId xmlns:a16="http://schemas.microsoft.com/office/drawing/2014/main" id="{F9BD1936-714B-E38F-A9C8-D6B0B6D7AF5C}"/>
              </a:ext>
            </a:extLst>
          </xdr:cNvPr>
          <xdr:cNvSpPr/>
        </xdr:nvSpPr>
        <xdr:spPr>
          <a:xfrm>
            <a:off x="135275" y="7776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24" name="Shape 1718">
            <a:extLst>
              <a:ext uri="{FF2B5EF4-FFF2-40B4-BE49-F238E27FC236}">
                <a16:creationId xmlns:a16="http://schemas.microsoft.com/office/drawing/2014/main" id="{B86EF6E6-BE2C-C4E6-04C0-A89763584B91}"/>
              </a:ext>
            </a:extLst>
          </xdr:cNvPr>
          <xdr:cNvSpPr/>
        </xdr:nvSpPr>
        <xdr:spPr>
          <a:xfrm rot="10800000">
            <a:off x="194075" y="7636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25" name="Shape 1719">
            <a:extLst>
              <a:ext uri="{FF2B5EF4-FFF2-40B4-BE49-F238E27FC236}">
                <a16:creationId xmlns:a16="http://schemas.microsoft.com/office/drawing/2014/main" id="{66AA0663-A899-2EC2-D0D1-BE87D0ADBB5C}"/>
              </a:ext>
            </a:extLst>
          </xdr:cNvPr>
          <xdr:cNvSpPr/>
        </xdr:nvSpPr>
        <xdr:spPr>
          <a:xfrm>
            <a:off x="135275" y="7497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26" name="Shape 1720">
            <a:extLst>
              <a:ext uri="{FF2B5EF4-FFF2-40B4-BE49-F238E27FC236}">
                <a16:creationId xmlns:a16="http://schemas.microsoft.com/office/drawing/2014/main" id="{5DE3EDC5-5A20-6527-9307-9BBF9470B80F}"/>
              </a:ext>
            </a:extLst>
          </xdr:cNvPr>
          <xdr:cNvSpPr/>
        </xdr:nvSpPr>
        <xdr:spPr>
          <a:xfrm rot="10800000">
            <a:off x="194075" y="7357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27" name="Shape 1721">
            <a:extLst>
              <a:ext uri="{FF2B5EF4-FFF2-40B4-BE49-F238E27FC236}">
                <a16:creationId xmlns:a16="http://schemas.microsoft.com/office/drawing/2014/main" id="{E00613FC-4BAB-6C83-91FB-7B1DB4417ED6}"/>
              </a:ext>
            </a:extLst>
          </xdr:cNvPr>
          <xdr:cNvSpPr/>
        </xdr:nvSpPr>
        <xdr:spPr>
          <a:xfrm>
            <a:off x="135275" y="7218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28" name="Shape 1722">
            <a:extLst>
              <a:ext uri="{FF2B5EF4-FFF2-40B4-BE49-F238E27FC236}">
                <a16:creationId xmlns:a16="http://schemas.microsoft.com/office/drawing/2014/main" id="{2499844F-289D-7791-05D1-6E7B82D6BCAA}"/>
              </a:ext>
            </a:extLst>
          </xdr:cNvPr>
          <xdr:cNvSpPr/>
        </xdr:nvSpPr>
        <xdr:spPr>
          <a:xfrm rot="10800000">
            <a:off x="194075" y="7078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29" name="Shape 1723">
            <a:extLst>
              <a:ext uri="{FF2B5EF4-FFF2-40B4-BE49-F238E27FC236}">
                <a16:creationId xmlns:a16="http://schemas.microsoft.com/office/drawing/2014/main" id="{1103654F-CD32-3249-C8AD-A97C3B98284A}"/>
              </a:ext>
            </a:extLst>
          </xdr:cNvPr>
          <xdr:cNvSpPr/>
        </xdr:nvSpPr>
        <xdr:spPr>
          <a:xfrm>
            <a:off x="135275" y="6939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30" name="Shape 1724">
            <a:extLst>
              <a:ext uri="{FF2B5EF4-FFF2-40B4-BE49-F238E27FC236}">
                <a16:creationId xmlns:a16="http://schemas.microsoft.com/office/drawing/2014/main" id="{65A97864-5DC3-DE58-053D-ED45229BF985}"/>
              </a:ext>
            </a:extLst>
          </xdr:cNvPr>
          <xdr:cNvSpPr/>
        </xdr:nvSpPr>
        <xdr:spPr>
          <a:xfrm rot="10800000">
            <a:off x="194075" y="6799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31" name="Shape 1725">
            <a:extLst>
              <a:ext uri="{FF2B5EF4-FFF2-40B4-BE49-F238E27FC236}">
                <a16:creationId xmlns:a16="http://schemas.microsoft.com/office/drawing/2014/main" id="{67A5A14A-38A6-99CD-2ADE-E9D240F8DE91}"/>
              </a:ext>
            </a:extLst>
          </xdr:cNvPr>
          <xdr:cNvSpPr/>
        </xdr:nvSpPr>
        <xdr:spPr>
          <a:xfrm>
            <a:off x="135275" y="6660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32" name="Shape 1726">
            <a:extLst>
              <a:ext uri="{FF2B5EF4-FFF2-40B4-BE49-F238E27FC236}">
                <a16:creationId xmlns:a16="http://schemas.microsoft.com/office/drawing/2014/main" id="{FB0352C1-72F4-B137-BE54-398FFD32C7E4}"/>
              </a:ext>
            </a:extLst>
          </xdr:cNvPr>
          <xdr:cNvSpPr/>
        </xdr:nvSpPr>
        <xdr:spPr>
          <a:xfrm rot="10800000">
            <a:off x="194075" y="6520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33" name="Shape 1727">
            <a:extLst>
              <a:ext uri="{FF2B5EF4-FFF2-40B4-BE49-F238E27FC236}">
                <a16:creationId xmlns:a16="http://schemas.microsoft.com/office/drawing/2014/main" id="{279AF55B-1009-0CBF-1596-978F9C0A833F}"/>
              </a:ext>
            </a:extLst>
          </xdr:cNvPr>
          <xdr:cNvSpPr/>
        </xdr:nvSpPr>
        <xdr:spPr>
          <a:xfrm>
            <a:off x="135275" y="6381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34" name="Shape 1728">
            <a:extLst>
              <a:ext uri="{FF2B5EF4-FFF2-40B4-BE49-F238E27FC236}">
                <a16:creationId xmlns:a16="http://schemas.microsoft.com/office/drawing/2014/main" id="{1E792B01-D07E-DBB1-EB37-91E60763FDEF}"/>
              </a:ext>
            </a:extLst>
          </xdr:cNvPr>
          <xdr:cNvSpPr/>
        </xdr:nvSpPr>
        <xdr:spPr>
          <a:xfrm rot="10800000">
            <a:off x="194075" y="6241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35" name="Shape 1729">
            <a:extLst>
              <a:ext uri="{FF2B5EF4-FFF2-40B4-BE49-F238E27FC236}">
                <a16:creationId xmlns:a16="http://schemas.microsoft.com/office/drawing/2014/main" id="{D58D9E43-61D1-6747-03DF-2BFC6E132E15}"/>
              </a:ext>
            </a:extLst>
          </xdr:cNvPr>
          <xdr:cNvSpPr/>
        </xdr:nvSpPr>
        <xdr:spPr>
          <a:xfrm>
            <a:off x="135263" y="6102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36" name="Shape 1730">
            <a:extLst>
              <a:ext uri="{FF2B5EF4-FFF2-40B4-BE49-F238E27FC236}">
                <a16:creationId xmlns:a16="http://schemas.microsoft.com/office/drawing/2014/main" id="{3D1FDB0B-ABDC-5A20-0DA5-095930E8D858}"/>
              </a:ext>
            </a:extLst>
          </xdr:cNvPr>
          <xdr:cNvSpPr/>
        </xdr:nvSpPr>
        <xdr:spPr>
          <a:xfrm rot="10800000">
            <a:off x="194063" y="5962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37" name="Shape 1731">
            <a:extLst>
              <a:ext uri="{FF2B5EF4-FFF2-40B4-BE49-F238E27FC236}">
                <a16:creationId xmlns:a16="http://schemas.microsoft.com/office/drawing/2014/main" id="{3578B96A-35CB-59DB-7A28-0CA1F1975E2C}"/>
              </a:ext>
            </a:extLst>
          </xdr:cNvPr>
          <xdr:cNvSpPr/>
        </xdr:nvSpPr>
        <xdr:spPr>
          <a:xfrm>
            <a:off x="135263" y="5823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38" name="Shape 1732">
            <a:extLst>
              <a:ext uri="{FF2B5EF4-FFF2-40B4-BE49-F238E27FC236}">
                <a16:creationId xmlns:a16="http://schemas.microsoft.com/office/drawing/2014/main" id="{49D74C0C-849A-6E97-3D12-6995344B1963}"/>
              </a:ext>
            </a:extLst>
          </xdr:cNvPr>
          <xdr:cNvSpPr/>
        </xdr:nvSpPr>
        <xdr:spPr>
          <a:xfrm rot="10800000">
            <a:off x="194063" y="5683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39" name="Shape 1733">
            <a:extLst>
              <a:ext uri="{FF2B5EF4-FFF2-40B4-BE49-F238E27FC236}">
                <a16:creationId xmlns:a16="http://schemas.microsoft.com/office/drawing/2014/main" id="{C3D90171-70F4-DA2B-9351-D8367CF09896}"/>
              </a:ext>
            </a:extLst>
          </xdr:cNvPr>
          <xdr:cNvSpPr/>
        </xdr:nvSpPr>
        <xdr:spPr>
          <a:xfrm>
            <a:off x="135263" y="5544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40" name="Shape 1734">
            <a:extLst>
              <a:ext uri="{FF2B5EF4-FFF2-40B4-BE49-F238E27FC236}">
                <a16:creationId xmlns:a16="http://schemas.microsoft.com/office/drawing/2014/main" id="{617B8E86-3E7C-E097-D62E-30DBD9EAC772}"/>
              </a:ext>
            </a:extLst>
          </xdr:cNvPr>
          <xdr:cNvSpPr/>
        </xdr:nvSpPr>
        <xdr:spPr>
          <a:xfrm rot="10800000">
            <a:off x="2746013" y="5557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41" name="Shape 1735">
            <a:extLst>
              <a:ext uri="{FF2B5EF4-FFF2-40B4-BE49-F238E27FC236}">
                <a16:creationId xmlns:a16="http://schemas.microsoft.com/office/drawing/2014/main" id="{17861B6A-960D-E3DD-FC32-46661C45FBA5}"/>
              </a:ext>
            </a:extLst>
          </xdr:cNvPr>
          <xdr:cNvSpPr/>
        </xdr:nvSpPr>
        <xdr:spPr>
          <a:xfrm>
            <a:off x="2687213" y="5696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42" name="Shape 1736">
            <a:extLst>
              <a:ext uri="{FF2B5EF4-FFF2-40B4-BE49-F238E27FC236}">
                <a16:creationId xmlns:a16="http://schemas.microsoft.com/office/drawing/2014/main" id="{AE72307A-4FD7-B29F-96E1-D91C9CD6F5E1}"/>
              </a:ext>
            </a:extLst>
          </xdr:cNvPr>
          <xdr:cNvSpPr/>
        </xdr:nvSpPr>
        <xdr:spPr>
          <a:xfrm rot="10800000">
            <a:off x="2746013" y="5836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43" name="Shape 1737">
            <a:extLst>
              <a:ext uri="{FF2B5EF4-FFF2-40B4-BE49-F238E27FC236}">
                <a16:creationId xmlns:a16="http://schemas.microsoft.com/office/drawing/2014/main" id="{DDE4B1F4-5359-991F-4FD9-480D62A69CFC}"/>
              </a:ext>
            </a:extLst>
          </xdr:cNvPr>
          <xdr:cNvSpPr/>
        </xdr:nvSpPr>
        <xdr:spPr>
          <a:xfrm>
            <a:off x="2687213" y="5975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44" name="Shape 1738">
            <a:extLst>
              <a:ext uri="{FF2B5EF4-FFF2-40B4-BE49-F238E27FC236}">
                <a16:creationId xmlns:a16="http://schemas.microsoft.com/office/drawing/2014/main" id="{9BB00890-4070-AC13-62E0-48D801E983FC}"/>
              </a:ext>
            </a:extLst>
          </xdr:cNvPr>
          <xdr:cNvSpPr/>
        </xdr:nvSpPr>
        <xdr:spPr>
          <a:xfrm rot="10800000">
            <a:off x="2746013" y="6115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45" name="Shape 1739">
            <a:extLst>
              <a:ext uri="{FF2B5EF4-FFF2-40B4-BE49-F238E27FC236}">
                <a16:creationId xmlns:a16="http://schemas.microsoft.com/office/drawing/2014/main" id="{D154FF8D-8C4C-578B-821B-6086C5FD95CE}"/>
              </a:ext>
            </a:extLst>
          </xdr:cNvPr>
          <xdr:cNvSpPr/>
        </xdr:nvSpPr>
        <xdr:spPr>
          <a:xfrm>
            <a:off x="2687213" y="6254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46" name="Shape 1740">
            <a:extLst>
              <a:ext uri="{FF2B5EF4-FFF2-40B4-BE49-F238E27FC236}">
                <a16:creationId xmlns:a16="http://schemas.microsoft.com/office/drawing/2014/main" id="{D58FF72A-BA60-C74E-7372-35DE48920F98}"/>
              </a:ext>
            </a:extLst>
          </xdr:cNvPr>
          <xdr:cNvSpPr/>
        </xdr:nvSpPr>
        <xdr:spPr>
          <a:xfrm rot="10800000">
            <a:off x="2746013" y="6394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47" name="Shape 1741">
            <a:extLst>
              <a:ext uri="{FF2B5EF4-FFF2-40B4-BE49-F238E27FC236}">
                <a16:creationId xmlns:a16="http://schemas.microsoft.com/office/drawing/2014/main" id="{C2477575-1B63-4793-6948-C758B01AB44B}"/>
              </a:ext>
            </a:extLst>
          </xdr:cNvPr>
          <xdr:cNvSpPr/>
        </xdr:nvSpPr>
        <xdr:spPr>
          <a:xfrm>
            <a:off x="2687213" y="6533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48" name="Shape 1742">
            <a:extLst>
              <a:ext uri="{FF2B5EF4-FFF2-40B4-BE49-F238E27FC236}">
                <a16:creationId xmlns:a16="http://schemas.microsoft.com/office/drawing/2014/main" id="{4E163B7B-5738-01E4-D4B5-7588B9F95A02}"/>
              </a:ext>
            </a:extLst>
          </xdr:cNvPr>
          <xdr:cNvSpPr/>
        </xdr:nvSpPr>
        <xdr:spPr>
          <a:xfrm rot="10800000">
            <a:off x="2746013" y="6673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49" name="Shape 1743">
            <a:extLst>
              <a:ext uri="{FF2B5EF4-FFF2-40B4-BE49-F238E27FC236}">
                <a16:creationId xmlns:a16="http://schemas.microsoft.com/office/drawing/2014/main" id="{D8AFBE91-22ED-42AF-99B5-2E22957998DF}"/>
              </a:ext>
            </a:extLst>
          </xdr:cNvPr>
          <xdr:cNvSpPr/>
        </xdr:nvSpPr>
        <xdr:spPr>
          <a:xfrm>
            <a:off x="2687213" y="6812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50" name="Shape 1744">
            <a:extLst>
              <a:ext uri="{FF2B5EF4-FFF2-40B4-BE49-F238E27FC236}">
                <a16:creationId xmlns:a16="http://schemas.microsoft.com/office/drawing/2014/main" id="{73E70E30-EC91-B5AE-27AF-113D05952992}"/>
              </a:ext>
            </a:extLst>
          </xdr:cNvPr>
          <xdr:cNvSpPr/>
        </xdr:nvSpPr>
        <xdr:spPr>
          <a:xfrm rot="10800000">
            <a:off x="2746013" y="6952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51" name="Shape 1745">
            <a:extLst>
              <a:ext uri="{FF2B5EF4-FFF2-40B4-BE49-F238E27FC236}">
                <a16:creationId xmlns:a16="http://schemas.microsoft.com/office/drawing/2014/main" id="{DC328E94-5BD5-289C-A82A-4B5AF69B9B88}"/>
              </a:ext>
            </a:extLst>
          </xdr:cNvPr>
          <xdr:cNvSpPr/>
        </xdr:nvSpPr>
        <xdr:spPr>
          <a:xfrm>
            <a:off x="2687213" y="7091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52" name="Shape 1746">
            <a:extLst>
              <a:ext uri="{FF2B5EF4-FFF2-40B4-BE49-F238E27FC236}">
                <a16:creationId xmlns:a16="http://schemas.microsoft.com/office/drawing/2014/main" id="{05C893B8-CA3E-3C94-F90B-6C370DDE6C1E}"/>
              </a:ext>
            </a:extLst>
          </xdr:cNvPr>
          <xdr:cNvSpPr/>
        </xdr:nvSpPr>
        <xdr:spPr>
          <a:xfrm rot="10800000">
            <a:off x="2746013" y="7231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53" name="Shape 1747">
            <a:extLst>
              <a:ext uri="{FF2B5EF4-FFF2-40B4-BE49-F238E27FC236}">
                <a16:creationId xmlns:a16="http://schemas.microsoft.com/office/drawing/2014/main" id="{F515444C-1ED2-0A92-6508-EFBCBC629294}"/>
              </a:ext>
            </a:extLst>
          </xdr:cNvPr>
          <xdr:cNvSpPr/>
        </xdr:nvSpPr>
        <xdr:spPr>
          <a:xfrm>
            <a:off x="2687213" y="7370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54" name="Shape 1748">
            <a:extLst>
              <a:ext uri="{FF2B5EF4-FFF2-40B4-BE49-F238E27FC236}">
                <a16:creationId xmlns:a16="http://schemas.microsoft.com/office/drawing/2014/main" id="{D9AEB4D5-9088-4910-5F74-C490FE0ECFC0}"/>
              </a:ext>
            </a:extLst>
          </xdr:cNvPr>
          <xdr:cNvSpPr/>
        </xdr:nvSpPr>
        <xdr:spPr>
          <a:xfrm rot="10800000">
            <a:off x="2746013" y="7510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55" name="Shape 1749">
            <a:extLst>
              <a:ext uri="{FF2B5EF4-FFF2-40B4-BE49-F238E27FC236}">
                <a16:creationId xmlns:a16="http://schemas.microsoft.com/office/drawing/2014/main" id="{9B8250D4-6A59-7235-C270-BCF99AF5D4C1}"/>
              </a:ext>
            </a:extLst>
          </xdr:cNvPr>
          <xdr:cNvSpPr/>
        </xdr:nvSpPr>
        <xdr:spPr>
          <a:xfrm>
            <a:off x="2687213" y="7649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56" name="Shape 1750">
            <a:extLst>
              <a:ext uri="{FF2B5EF4-FFF2-40B4-BE49-F238E27FC236}">
                <a16:creationId xmlns:a16="http://schemas.microsoft.com/office/drawing/2014/main" id="{0CC1A221-2EA7-6AF5-C771-CC14D0843F7D}"/>
              </a:ext>
            </a:extLst>
          </xdr:cNvPr>
          <xdr:cNvSpPr/>
        </xdr:nvSpPr>
        <xdr:spPr>
          <a:xfrm rot="10800000">
            <a:off x="2746025" y="7789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57" name="Shape 1751">
            <a:extLst>
              <a:ext uri="{FF2B5EF4-FFF2-40B4-BE49-F238E27FC236}">
                <a16:creationId xmlns:a16="http://schemas.microsoft.com/office/drawing/2014/main" id="{F9C28022-A447-6A14-33B3-A2EB85F60EA0}"/>
              </a:ext>
            </a:extLst>
          </xdr:cNvPr>
          <xdr:cNvSpPr/>
        </xdr:nvSpPr>
        <xdr:spPr>
          <a:xfrm>
            <a:off x="2687225" y="7928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58" name="Shape 1752">
            <a:extLst>
              <a:ext uri="{FF2B5EF4-FFF2-40B4-BE49-F238E27FC236}">
                <a16:creationId xmlns:a16="http://schemas.microsoft.com/office/drawing/2014/main" id="{F631A885-8EBA-36B4-90FE-4CC0531B13F0}"/>
              </a:ext>
            </a:extLst>
          </xdr:cNvPr>
          <xdr:cNvSpPr/>
        </xdr:nvSpPr>
        <xdr:spPr>
          <a:xfrm rot="10800000">
            <a:off x="2746025" y="8068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59" name="Shape 1753">
            <a:extLst>
              <a:ext uri="{FF2B5EF4-FFF2-40B4-BE49-F238E27FC236}">
                <a16:creationId xmlns:a16="http://schemas.microsoft.com/office/drawing/2014/main" id="{7EED3B86-CB88-1B75-A864-AEDCB5FD7C0B}"/>
              </a:ext>
            </a:extLst>
          </xdr:cNvPr>
          <xdr:cNvSpPr/>
        </xdr:nvSpPr>
        <xdr:spPr>
          <a:xfrm>
            <a:off x="2687225" y="8207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60" name="Shape 1754">
            <a:extLst>
              <a:ext uri="{FF2B5EF4-FFF2-40B4-BE49-F238E27FC236}">
                <a16:creationId xmlns:a16="http://schemas.microsoft.com/office/drawing/2014/main" id="{D0428E2E-90AC-4743-AC14-908724549156}"/>
              </a:ext>
            </a:extLst>
          </xdr:cNvPr>
          <xdr:cNvSpPr/>
        </xdr:nvSpPr>
        <xdr:spPr>
          <a:xfrm rot="10800000">
            <a:off x="2746025" y="8347125"/>
            <a:ext cx="58800" cy="1827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61" name="Shape 1755">
            <a:extLst>
              <a:ext uri="{FF2B5EF4-FFF2-40B4-BE49-F238E27FC236}">
                <a16:creationId xmlns:a16="http://schemas.microsoft.com/office/drawing/2014/main" id="{A27C0670-76CE-F2B2-6D82-DDF47D546E3A}"/>
              </a:ext>
            </a:extLst>
          </xdr:cNvPr>
          <xdr:cNvSpPr/>
        </xdr:nvSpPr>
        <xdr:spPr>
          <a:xfrm>
            <a:off x="2691625" y="5461375"/>
            <a:ext cx="58800" cy="960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62" name="Shape 1756">
            <a:extLst>
              <a:ext uri="{FF2B5EF4-FFF2-40B4-BE49-F238E27FC236}">
                <a16:creationId xmlns:a16="http://schemas.microsoft.com/office/drawing/2014/main" id="{D9DBF0AD-B909-407E-2E9E-F2121B62F8EA}"/>
              </a:ext>
            </a:extLst>
          </xdr:cNvPr>
          <xdr:cNvSpPr/>
        </xdr:nvSpPr>
        <xdr:spPr>
          <a:xfrm>
            <a:off x="2691625" y="8529825"/>
            <a:ext cx="58800" cy="1224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63" name="Shape 1757">
            <a:extLst>
              <a:ext uri="{FF2B5EF4-FFF2-40B4-BE49-F238E27FC236}">
                <a16:creationId xmlns:a16="http://schemas.microsoft.com/office/drawing/2014/main" id="{F16FFDF7-27F2-5B36-B200-E30B4092D93A}"/>
              </a:ext>
            </a:extLst>
          </xdr:cNvPr>
          <xdr:cNvSpPr/>
        </xdr:nvSpPr>
        <xdr:spPr>
          <a:xfrm rot="10800000">
            <a:off x="189275" y="8474100"/>
            <a:ext cx="58800" cy="1533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764" name="Shape 1758">
            <a:extLst>
              <a:ext uri="{FF2B5EF4-FFF2-40B4-BE49-F238E27FC236}">
                <a16:creationId xmlns:a16="http://schemas.microsoft.com/office/drawing/2014/main" id="{671513BE-244F-3309-D3C8-5BFBDAE83019}"/>
              </a:ext>
            </a:extLst>
          </xdr:cNvPr>
          <xdr:cNvSpPr/>
        </xdr:nvSpPr>
        <xdr:spPr>
          <a:xfrm rot="10800000">
            <a:off x="194075" y="5434975"/>
            <a:ext cx="58800" cy="10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</xdr:grpSp>
    <xdr:clientData fLocksWithSheet="0"/>
  </xdr:oneCellAnchor>
  <xdr:oneCellAnchor>
    <xdr:from>
      <xdr:col>13</xdr:col>
      <xdr:colOff>671511</xdr:colOff>
      <xdr:row>80</xdr:row>
      <xdr:rowOff>33337</xdr:rowOff>
    </xdr:from>
    <xdr:ext cx="3019425" cy="8943975"/>
    <xdr:grpSp>
      <xdr:nvGrpSpPr>
        <xdr:cNvPr id="1912" name="Shape 2" title="Рисунок">
          <a:extLst>
            <a:ext uri="{FF2B5EF4-FFF2-40B4-BE49-F238E27FC236}">
              <a16:creationId xmlns:a16="http://schemas.microsoft.com/office/drawing/2014/main" id="{72D7009E-B5E2-4F83-99C2-509030E428E6}"/>
            </a:ext>
          </a:extLst>
        </xdr:cNvPr>
        <xdr:cNvGrpSpPr/>
      </xdr:nvGrpSpPr>
      <xdr:grpSpPr>
        <a:xfrm>
          <a:off x="7648574" y="15035212"/>
          <a:ext cx="3019425" cy="8943975"/>
          <a:chOff x="-57825" y="-60874"/>
          <a:chExt cx="3066009" cy="8999403"/>
        </a:xfrm>
      </xdr:grpSpPr>
      <xdr:sp macro="" textlink="">
        <xdr:nvSpPr>
          <xdr:cNvPr id="1913" name="Shape 1897">
            <a:extLst>
              <a:ext uri="{FF2B5EF4-FFF2-40B4-BE49-F238E27FC236}">
                <a16:creationId xmlns:a16="http://schemas.microsoft.com/office/drawing/2014/main" id="{44865837-AC5A-BF76-C4B1-C9A4681840F8}"/>
              </a:ext>
            </a:extLst>
          </xdr:cNvPr>
          <xdr:cNvSpPr/>
        </xdr:nvSpPr>
        <xdr:spPr>
          <a:xfrm>
            <a:off x="250975" y="3067050"/>
            <a:ext cx="2474100" cy="6423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14" name="Shape 1898">
            <a:extLst>
              <a:ext uri="{FF2B5EF4-FFF2-40B4-BE49-F238E27FC236}">
                <a16:creationId xmlns:a16="http://schemas.microsoft.com/office/drawing/2014/main" id="{7DE2ED20-503B-515A-7FB4-EA29AD8EF543}"/>
              </a:ext>
            </a:extLst>
          </xdr:cNvPr>
          <xdr:cNvSpPr/>
        </xdr:nvSpPr>
        <xdr:spPr>
          <a:xfrm>
            <a:off x="1028550" y="692650"/>
            <a:ext cx="918900" cy="23745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15" name="Shape 1899">
            <a:extLst>
              <a:ext uri="{FF2B5EF4-FFF2-40B4-BE49-F238E27FC236}">
                <a16:creationId xmlns:a16="http://schemas.microsoft.com/office/drawing/2014/main" id="{7FCE47C7-06A9-51BB-7474-29F56A502734}"/>
              </a:ext>
            </a:extLst>
          </xdr:cNvPr>
          <xdr:cNvSpPr txBox="1"/>
        </xdr:nvSpPr>
        <xdr:spPr>
          <a:xfrm rot="-5400000">
            <a:off x="937966" y="2089250"/>
            <a:ext cx="1062300" cy="5628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Ось</a:t>
            </a:r>
            <a:endParaRPr sz="1400"/>
          </a:p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моста</a:t>
            </a:r>
            <a:endParaRPr sz="1400"/>
          </a:p>
        </xdr:txBody>
      </xdr:sp>
      <xdr:sp macro="" textlink="">
        <xdr:nvSpPr>
          <xdr:cNvPr id="1916" name="Shape 1900">
            <a:extLst>
              <a:ext uri="{FF2B5EF4-FFF2-40B4-BE49-F238E27FC236}">
                <a16:creationId xmlns:a16="http://schemas.microsoft.com/office/drawing/2014/main" id="{E45FAD77-F829-F79E-6017-9B4DB221726A}"/>
              </a:ext>
            </a:extLst>
          </xdr:cNvPr>
          <xdr:cNvSpPr txBox="1"/>
        </xdr:nvSpPr>
        <xdr:spPr>
          <a:xfrm>
            <a:off x="1029475" y="0"/>
            <a:ext cx="872100" cy="3450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2000"/>
              <a:t>Оп. 7</a:t>
            </a:r>
            <a:endParaRPr sz="2000"/>
          </a:p>
        </xdr:txBody>
      </xdr:sp>
      <xdr:sp macro="" textlink="">
        <xdr:nvSpPr>
          <xdr:cNvPr id="1917" name="Shape 1901">
            <a:extLst>
              <a:ext uri="{FF2B5EF4-FFF2-40B4-BE49-F238E27FC236}">
                <a16:creationId xmlns:a16="http://schemas.microsoft.com/office/drawing/2014/main" id="{8CD90CE7-2A9F-9D5D-3BF4-F8BDC56F63F9}"/>
              </a:ext>
            </a:extLst>
          </xdr:cNvPr>
          <xdr:cNvSpPr/>
        </xdr:nvSpPr>
        <xdr:spPr>
          <a:xfrm>
            <a:off x="429600" y="5533981"/>
            <a:ext cx="2116800" cy="29760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18" name="Shape 1902">
            <a:extLst>
              <a:ext uri="{FF2B5EF4-FFF2-40B4-BE49-F238E27FC236}">
                <a16:creationId xmlns:a16="http://schemas.microsoft.com/office/drawing/2014/main" id="{6E18EEF5-6FD9-F7BA-C8DC-20B9E6AD52AC}"/>
              </a:ext>
            </a:extLst>
          </xdr:cNvPr>
          <xdr:cNvSpPr/>
        </xdr:nvSpPr>
        <xdr:spPr>
          <a:xfrm>
            <a:off x="545021" y="5623274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6</a:t>
            </a:r>
            <a:endParaRPr sz="1400"/>
          </a:p>
        </xdr:txBody>
      </xdr:sp>
      <xdr:sp macro="" textlink="">
        <xdr:nvSpPr>
          <xdr:cNvPr id="1919" name="Shape 1903">
            <a:extLst>
              <a:ext uri="{FF2B5EF4-FFF2-40B4-BE49-F238E27FC236}">
                <a16:creationId xmlns:a16="http://schemas.microsoft.com/office/drawing/2014/main" id="{FCBDFBB3-DB87-C399-8449-D17C953DE758}"/>
              </a:ext>
            </a:extLst>
          </xdr:cNvPr>
          <xdr:cNvSpPr/>
        </xdr:nvSpPr>
        <xdr:spPr>
          <a:xfrm>
            <a:off x="2033383" y="5623257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7</a:t>
            </a:r>
            <a:endParaRPr sz="1400"/>
          </a:p>
        </xdr:txBody>
      </xdr:sp>
      <xdr:sp macro="" textlink="">
        <xdr:nvSpPr>
          <xdr:cNvPr id="1920" name="Shape 1904">
            <a:extLst>
              <a:ext uri="{FF2B5EF4-FFF2-40B4-BE49-F238E27FC236}">
                <a16:creationId xmlns:a16="http://schemas.microsoft.com/office/drawing/2014/main" id="{30A497DA-37A5-6647-0C2E-92E8DA396FFA}"/>
              </a:ext>
            </a:extLst>
          </xdr:cNvPr>
          <xdr:cNvSpPr/>
        </xdr:nvSpPr>
        <xdr:spPr>
          <a:xfrm>
            <a:off x="1172415" y="6277143"/>
            <a:ext cx="631200" cy="1397700"/>
          </a:xfrm>
          <a:prstGeom prst="roundRect">
            <a:avLst>
              <a:gd name="adj" fmla="val 44993"/>
            </a:avLst>
          </a:prstGeom>
          <a:noFill/>
          <a:ln w="9525" cap="flat" cmpd="sng">
            <a:solidFill>
              <a:srgbClr val="000000"/>
            </a:solidFill>
            <a:prstDash val="lgDash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21" name="Shape 1905">
            <a:extLst>
              <a:ext uri="{FF2B5EF4-FFF2-40B4-BE49-F238E27FC236}">
                <a16:creationId xmlns:a16="http://schemas.microsoft.com/office/drawing/2014/main" id="{6DE8F80B-1BD0-0C54-DA7B-995755945E6C}"/>
              </a:ext>
            </a:extLst>
          </xdr:cNvPr>
          <xdr:cNvSpPr/>
        </xdr:nvSpPr>
        <xdr:spPr>
          <a:xfrm>
            <a:off x="545013" y="7210704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9</a:t>
            </a:r>
            <a:endParaRPr sz="800"/>
          </a:p>
        </xdr:txBody>
      </xdr:sp>
      <xdr:sp macro="" textlink="">
        <xdr:nvSpPr>
          <xdr:cNvPr id="1922" name="Shape 1906">
            <a:extLst>
              <a:ext uri="{FF2B5EF4-FFF2-40B4-BE49-F238E27FC236}">
                <a16:creationId xmlns:a16="http://schemas.microsoft.com/office/drawing/2014/main" id="{7522D893-D9BF-B238-03F2-5A7A62F9B42B}"/>
              </a:ext>
            </a:extLst>
          </xdr:cNvPr>
          <xdr:cNvSpPr/>
        </xdr:nvSpPr>
        <xdr:spPr>
          <a:xfrm>
            <a:off x="1278219" y="6322596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8</a:t>
            </a:r>
            <a:endParaRPr sz="1400"/>
          </a:p>
        </xdr:txBody>
      </xdr:sp>
      <xdr:sp macro="" textlink="">
        <xdr:nvSpPr>
          <xdr:cNvPr id="1923" name="Shape 1907">
            <a:extLst>
              <a:ext uri="{FF2B5EF4-FFF2-40B4-BE49-F238E27FC236}">
                <a16:creationId xmlns:a16="http://schemas.microsoft.com/office/drawing/2014/main" id="{60A46ECE-7B4A-59E9-DAD6-1108708784B5}"/>
              </a:ext>
            </a:extLst>
          </xdr:cNvPr>
          <xdr:cNvSpPr/>
        </xdr:nvSpPr>
        <xdr:spPr>
          <a:xfrm>
            <a:off x="2033361" y="6322653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2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1924" name="Shape 1908">
            <a:extLst>
              <a:ext uri="{FF2B5EF4-FFF2-40B4-BE49-F238E27FC236}">
                <a16:creationId xmlns:a16="http://schemas.microsoft.com/office/drawing/2014/main" id="{5F944153-08A3-9F88-E8FB-03E827CF3783}"/>
              </a:ext>
            </a:extLst>
          </xdr:cNvPr>
          <xdr:cNvSpPr/>
        </xdr:nvSpPr>
        <xdr:spPr>
          <a:xfrm>
            <a:off x="2033353" y="7210731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10</a:t>
            </a:r>
            <a:endParaRPr sz="800"/>
          </a:p>
        </xdr:txBody>
      </xdr:sp>
      <xdr:sp macro="" textlink="">
        <xdr:nvSpPr>
          <xdr:cNvPr id="1925" name="Shape 1909">
            <a:extLst>
              <a:ext uri="{FF2B5EF4-FFF2-40B4-BE49-F238E27FC236}">
                <a16:creationId xmlns:a16="http://schemas.microsoft.com/office/drawing/2014/main" id="{DA7C7062-6C6E-AA3C-78D8-E48C49FFA796}"/>
              </a:ext>
            </a:extLst>
          </xdr:cNvPr>
          <xdr:cNvSpPr/>
        </xdr:nvSpPr>
        <xdr:spPr>
          <a:xfrm>
            <a:off x="1278219" y="7210710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3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1926" name="Shape 1910">
            <a:extLst>
              <a:ext uri="{FF2B5EF4-FFF2-40B4-BE49-F238E27FC236}">
                <a16:creationId xmlns:a16="http://schemas.microsoft.com/office/drawing/2014/main" id="{A5EB906E-8160-791D-1D11-6AB761E11527}"/>
              </a:ext>
            </a:extLst>
          </xdr:cNvPr>
          <xdr:cNvSpPr/>
        </xdr:nvSpPr>
        <xdr:spPr>
          <a:xfrm>
            <a:off x="2014941" y="7967496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5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1927" name="Shape 1911">
            <a:extLst>
              <a:ext uri="{FF2B5EF4-FFF2-40B4-BE49-F238E27FC236}">
                <a16:creationId xmlns:a16="http://schemas.microsoft.com/office/drawing/2014/main" id="{EAB4230A-1F90-E485-D562-80612C9E945C}"/>
              </a:ext>
            </a:extLst>
          </xdr:cNvPr>
          <xdr:cNvSpPr/>
        </xdr:nvSpPr>
        <xdr:spPr>
          <a:xfrm>
            <a:off x="545013" y="6322642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1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1928" name="Shape 1912">
            <a:extLst>
              <a:ext uri="{FF2B5EF4-FFF2-40B4-BE49-F238E27FC236}">
                <a16:creationId xmlns:a16="http://schemas.microsoft.com/office/drawing/2014/main" id="{648B8E1F-3DD2-FE53-C94E-4F65E1DE1202}"/>
              </a:ext>
            </a:extLst>
          </xdr:cNvPr>
          <xdr:cNvSpPr/>
        </xdr:nvSpPr>
        <xdr:spPr>
          <a:xfrm>
            <a:off x="523054" y="7967496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4</a:t>
            </a:r>
            <a:endParaRPr sz="1400">
              <a:solidFill>
                <a:srgbClr val="FF0000"/>
              </a:solidFill>
            </a:endParaRPr>
          </a:p>
        </xdr:txBody>
      </xdr:sp>
      <xdr:cxnSp macro="">
        <xdr:nvCxnSpPr>
          <xdr:cNvPr id="1929" name="Shape 1913">
            <a:extLst>
              <a:ext uri="{FF2B5EF4-FFF2-40B4-BE49-F238E27FC236}">
                <a16:creationId xmlns:a16="http://schemas.microsoft.com/office/drawing/2014/main" id="{E9873B5B-4151-8808-4254-16FFDEC994F8}"/>
              </a:ext>
            </a:extLst>
          </xdr:cNvPr>
          <xdr:cNvCxnSpPr/>
        </xdr:nvCxnSpPr>
        <xdr:spPr>
          <a:xfrm>
            <a:off x="161950" y="7021975"/>
            <a:ext cx="2650500" cy="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lgDashDot"/>
            <a:round/>
            <a:headEnd type="none" w="med" len="med"/>
            <a:tailEnd type="none" w="med" len="med"/>
          </a:ln>
        </xdr:spPr>
      </xdr:cxnSp>
      <xdr:sp macro="" textlink="">
        <xdr:nvSpPr>
          <xdr:cNvPr id="1930" name="Shape 1914">
            <a:extLst>
              <a:ext uri="{FF2B5EF4-FFF2-40B4-BE49-F238E27FC236}">
                <a16:creationId xmlns:a16="http://schemas.microsoft.com/office/drawing/2014/main" id="{B3025BAD-BE0C-AB2B-5270-2B9EF28EE2F6}"/>
              </a:ext>
            </a:extLst>
          </xdr:cNvPr>
          <xdr:cNvSpPr/>
        </xdr:nvSpPr>
        <xdr:spPr>
          <a:xfrm rot="5400000">
            <a:off x="1172893" y="-60874"/>
            <a:ext cx="633300" cy="1559100"/>
          </a:xfrm>
          <a:prstGeom prst="homePlate">
            <a:avLst>
              <a:gd name="adj" fmla="val 28600"/>
            </a:avLst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1931" name="Shape 1915">
            <a:extLst>
              <a:ext uri="{FF2B5EF4-FFF2-40B4-BE49-F238E27FC236}">
                <a16:creationId xmlns:a16="http://schemas.microsoft.com/office/drawing/2014/main" id="{862342F6-4854-81D7-D9CE-F48E33A4A399}"/>
              </a:ext>
            </a:extLst>
          </xdr:cNvPr>
          <xdr:cNvCxnSpPr/>
        </xdr:nvCxnSpPr>
        <xdr:spPr>
          <a:xfrm>
            <a:off x="1486483" y="344925"/>
            <a:ext cx="0" cy="376320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dashDot"/>
            <a:round/>
            <a:headEnd type="none" w="med" len="med"/>
            <a:tailEnd type="none" w="med" len="med"/>
          </a:ln>
        </xdr:spPr>
      </xdr:cxnSp>
      <xdr:sp macro="" textlink="">
        <xdr:nvSpPr>
          <xdr:cNvPr id="1932" name="Shape 1916">
            <a:extLst>
              <a:ext uri="{FF2B5EF4-FFF2-40B4-BE49-F238E27FC236}">
                <a16:creationId xmlns:a16="http://schemas.microsoft.com/office/drawing/2014/main" id="{9B36F4EB-4D64-6FD1-290A-AA753F12CA32}"/>
              </a:ext>
            </a:extLst>
          </xdr:cNvPr>
          <xdr:cNvSpPr/>
        </xdr:nvSpPr>
        <xdr:spPr>
          <a:xfrm>
            <a:off x="2267757" y="3709350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33" name="Shape 1917">
            <a:extLst>
              <a:ext uri="{FF2B5EF4-FFF2-40B4-BE49-F238E27FC236}">
                <a16:creationId xmlns:a16="http://schemas.microsoft.com/office/drawing/2014/main" id="{5474F616-1D47-4689-5BDD-A4BE5EFE2D33}"/>
              </a:ext>
            </a:extLst>
          </xdr:cNvPr>
          <xdr:cNvSpPr/>
        </xdr:nvSpPr>
        <xdr:spPr>
          <a:xfrm>
            <a:off x="1629075" y="3711515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34" name="Shape 1918">
            <a:extLst>
              <a:ext uri="{FF2B5EF4-FFF2-40B4-BE49-F238E27FC236}">
                <a16:creationId xmlns:a16="http://schemas.microsoft.com/office/drawing/2014/main" id="{99A8EA99-B60F-B3F0-B918-EB0FD8851425}"/>
              </a:ext>
            </a:extLst>
          </xdr:cNvPr>
          <xdr:cNvSpPr/>
        </xdr:nvSpPr>
        <xdr:spPr>
          <a:xfrm>
            <a:off x="949250" y="3705971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35" name="Shape 1919">
            <a:extLst>
              <a:ext uri="{FF2B5EF4-FFF2-40B4-BE49-F238E27FC236}">
                <a16:creationId xmlns:a16="http://schemas.microsoft.com/office/drawing/2014/main" id="{2CD7F41C-5FB3-FD40-961B-4E64014A9A76}"/>
              </a:ext>
            </a:extLst>
          </xdr:cNvPr>
          <xdr:cNvSpPr/>
        </xdr:nvSpPr>
        <xdr:spPr>
          <a:xfrm>
            <a:off x="310568" y="3709352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1936" name="Shape 1920">
            <a:extLst>
              <a:ext uri="{FF2B5EF4-FFF2-40B4-BE49-F238E27FC236}">
                <a16:creationId xmlns:a16="http://schemas.microsoft.com/office/drawing/2014/main" id="{92AE6434-7A33-4857-B39F-E9D5E274007A}"/>
              </a:ext>
            </a:extLst>
          </xdr:cNvPr>
          <xdr:cNvCxnSpPr/>
        </xdr:nvCxnSpPr>
        <xdr:spPr>
          <a:xfrm>
            <a:off x="281523" y="5511999"/>
            <a:ext cx="0" cy="308940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937" name="Shape 1921">
            <a:extLst>
              <a:ext uri="{FF2B5EF4-FFF2-40B4-BE49-F238E27FC236}">
                <a16:creationId xmlns:a16="http://schemas.microsoft.com/office/drawing/2014/main" id="{1390D0F3-1128-47A4-AE4F-88B6236749D7}"/>
              </a:ext>
            </a:extLst>
          </xdr:cNvPr>
          <xdr:cNvCxnSpPr/>
        </xdr:nvCxnSpPr>
        <xdr:spPr>
          <a:xfrm rot="10800000">
            <a:off x="288896" y="8602029"/>
            <a:ext cx="2361900" cy="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938" name="Shape 1922">
            <a:extLst>
              <a:ext uri="{FF2B5EF4-FFF2-40B4-BE49-F238E27FC236}">
                <a16:creationId xmlns:a16="http://schemas.microsoft.com/office/drawing/2014/main" id="{D5817A10-1192-979F-B9A7-48AF9FD346CC}"/>
              </a:ext>
            </a:extLst>
          </xdr:cNvPr>
          <xdr:cNvCxnSpPr/>
        </xdr:nvCxnSpPr>
        <xdr:spPr>
          <a:xfrm rot="10800000">
            <a:off x="2650796" y="5502129"/>
            <a:ext cx="0" cy="309990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939" name="Shape 1923">
            <a:extLst>
              <a:ext uri="{FF2B5EF4-FFF2-40B4-BE49-F238E27FC236}">
                <a16:creationId xmlns:a16="http://schemas.microsoft.com/office/drawing/2014/main" id="{E84D9553-D624-DF55-36BA-2F0B7F44F193}"/>
              </a:ext>
            </a:extLst>
          </xdr:cNvPr>
          <xdr:cNvCxnSpPr/>
        </xdr:nvCxnSpPr>
        <xdr:spPr>
          <a:xfrm>
            <a:off x="1243147" y="5501246"/>
            <a:ext cx="0" cy="309990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940" name="Shape 1924">
            <a:extLst>
              <a:ext uri="{FF2B5EF4-FFF2-40B4-BE49-F238E27FC236}">
                <a16:creationId xmlns:a16="http://schemas.microsoft.com/office/drawing/2014/main" id="{AB049E8F-AEAB-756C-3910-60BB653527F2}"/>
              </a:ext>
            </a:extLst>
          </xdr:cNvPr>
          <xdr:cNvCxnSpPr/>
        </xdr:nvCxnSpPr>
        <xdr:spPr>
          <a:xfrm>
            <a:off x="1699938" y="5511999"/>
            <a:ext cx="0" cy="308940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941" name="Shape 1925">
            <a:extLst>
              <a:ext uri="{FF2B5EF4-FFF2-40B4-BE49-F238E27FC236}">
                <a16:creationId xmlns:a16="http://schemas.microsoft.com/office/drawing/2014/main" id="{A82ACDC5-5201-82B0-C9A8-10467B1DAE7F}"/>
              </a:ext>
            </a:extLst>
          </xdr:cNvPr>
          <xdr:cNvCxnSpPr/>
        </xdr:nvCxnSpPr>
        <xdr:spPr>
          <a:xfrm>
            <a:off x="206375" y="5386925"/>
            <a:ext cx="2400" cy="335130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1942" name="Shape 1926">
            <a:extLst>
              <a:ext uri="{FF2B5EF4-FFF2-40B4-BE49-F238E27FC236}">
                <a16:creationId xmlns:a16="http://schemas.microsoft.com/office/drawing/2014/main" id="{226C38FC-E718-7EDA-2F57-1C4B4A6C7D11}"/>
              </a:ext>
            </a:extLst>
          </xdr:cNvPr>
          <xdr:cNvCxnSpPr/>
        </xdr:nvCxnSpPr>
        <xdr:spPr>
          <a:xfrm>
            <a:off x="2742850" y="5390450"/>
            <a:ext cx="2400" cy="334950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1943" name="Shape 1927">
            <a:extLst>
              <a:ext uri="{FF2B5EF4-FFF2-40B4-BE49-F238E27FC236}">
                <a16:creationId xmlns:a16="http://schemas.microsoft.com/office/drawing/2014/main" id="{C9745BB2-63DB-7CEA-658E-9D7B17B0D4F5}"/>
              </a:ext>
            </a:extLst>
          </xdr:cNvPr>
          <xdr:cNvCxnSpPr/>
        </xdr:nvCxnSpPr>
        <xdr:spPr>
          <a:xfrm>
            <a:off x="209078" y="8739379"/>
            <a:ext cx="2536200" cy="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sp macro="" textlink="">
        <xdr:nvSpPr>
          <xdr:cNvPr id="1944" name="Shape 1928">
            <a:extLst>
              <a:ext uri="{FF2B5EF4-FFF2-40B4-BE49-F238E27FC236}">
                <a16:creationId xmlns:a16="http://schemas.microsoft.com/office/drawing/2014/main" id="{5E4E9B8F-5318-F609-8958-09CA04B3C675}"/>
              </a:ext>
            </a:extLst>
          </xdr:cNvPr>
          <xdr:cNvSpPr txBox="1"/>
        </xdr:nvSpPr>
        <xdr:spPr>
          <a:xfrm>
            <a:off x="1254567" y="8693129"/>
            <a:ext cx="430800" cy="2454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marR="0" lvl="0" indent="0" algn="ctr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lang="en-US" sz="400">
                <a:solidFill>
                  <a:srgbClr val="999999"/>
                </a:solidFill>
              </a:rPr>
              <a:t>обвязка</a:t>
            </a:r>
            <a:endParaRPr sz="400">
              <a:solidFill>
                <a:srgbClr val="999999"/>
              </a:solidFill>
            </a:endParaRPr>
          </a:p>
        </xdr:txBody>
      </xdr:sp>
      <xdr:cxnSp macro="">
        <xdr:nvCxnSpPr>
          <xdr:cNvPr id="1945" name="Shape 1929">
            <a:extLst>
              <a:ext uri="{FF2B5EF4-FFF2-40B4-BE49-F238E27FC236}">
                <a16:creationId xmlns:a16="http://schemas.microsoft.com/office/drawing/2014/main" id="{1432EBA8-56D6-D9FD-1820-7748F0BB20FA}"/>
              </a:ext>
            </a:extLst>
          </xdr:cNvPr>
          <xdr:cNvCxnSpPr/>
        </xdr:nvCxnSpPr>
        <xdr:spPr>
          <a:xfrm rot="10800000">
            <a:off x="2831592" y="2236256"/>
            <a:ext cx="0" cy="2865600"/>
          </a:xfrm>
          <a:prstGeom prst="straightConnector1">
            <a:avLst/>
          </a:prstGeom>
          <a:noFill/>
          <a:ln w="28575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1946" name="Shape 1930">
            <a:extLst>
              <a:ext uri="{FF2B5EF4-FFF2-40B4-BE49-F238E27FC236}">
                <a16:creationId xmlns:a16="http://schemas.microsoft.com/office/drawing/2014/main" id="{262C16AE-BDBE-F4EF-6D0C-BD6EDA9C4A9B}"/>
              </a:ext>
            </a:extLst>
          </xdr:cNvPr>
          <xdr:cNvCxnSpPr/>
        </xdr:nvCxnSpPr>
        <xdr:spPr>
          <a:xfrm>
            <a:off x="135282" y="2481633"/>
            <a:ext cx="2708700" cy="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sp macro="" textlink="">
        <xdr:nvSpPr>
          <xdr:cNvPr id="1947" name="Shape 1931">
            <a:extLst>
              <a:ext uri="{FF2B5EF4-FFF2-40B4-BE49-F238E27FC236}">
                <a16:creationId xmlns:a16="http://schemas.microsoft.com/office/drawing/2014/main" id="{00541C3B-E4DF-64C0-45C8-EEDCEFE53CDA}"/>
              </a:ext>
            </a:extLst>
          </xdr:cNvPr>
          <xdr:cNvSpPr/>
        </xdr:nvSpPr>
        <xdr:spPr>
          <a:xfrm rot="10800000" flipH="1">
            <a:off x="2860584" y="2594816"/>
            <a:ext cx="147600" cy="143100"/>
          </a:xfrm>
          <a:prstGeom prst="snip1Rect">
            <a:avLst>
              <a:gd name="adj" fmla="val 50000"/>
            </a:avLst>
          </a:prstGeom>
          <a:noFill/>
          <a:ln w="9525" cap="flat" cmpd="sng">
            <a:solidFill>
              <a:srgbClr val="999999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grpSp>
        <xdr:nvGrpSpPr>
          <xdr:cNvPr id="1948" name="Shape 1932">
            <a:extLst>
              <a:ext uri="{FF2B5EF4-FFF2-40B4-BE49-F238E27FC236}">
                <a16:creationId xmlns:a16="http://schemas.microsoft.com/office/drawing/2014/main" id="{9CD437FC-73B2-9533-4D78-C90211EA1258}"/>
              </a:ext>
            </a:extLst>
          </xdr:cNvPr>
          <xdr:cNvGrpSpPr/>
        </xdr:nvGrpSpPr>
        <xdr:grpSpPr>
          <a:xfrm>
            <a:off x="2882212" y="2513149"/>
            <a:ext cx="104163" cy="66423"/>
            <a:chOff x="83330" y="1049550"/>
            <a:chExt cx="53620" cy="59200"/>
          </a:xfrm>
        </xdr:grpSpPr>
        <xdr:sp macro="" textlink="">
          <xdr:nvSpPr>
            <xdr:cNvPr id="2047" name="Shape 1933">
              <a:extLst>
                <a:ext uri="{FF2B5EF4-FFF2-40B4-BE49-F238E27FC236}">
                  <a16:creationId xmlns:a16="http://schemas.microsoft.com/office/drawing/2014/main" id="{FAA1D802-CA95-80E5-83E6-D0C0DF683F89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048" name="Shape 1934">
              <a:extLst>
                <a:ext uri="{FF2B5EF4-FFF2-40B4-BE49-F238E27FC236}">
                  <a16:creationId xmlns:a16="http://schemas.microsoft.com/office/drawing/2014/main" id="{3B52C1BD-A818-A134-7B2C-B710CD722766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grpSp>
        <xdr:nvGrpSpPr>
          <xdr:cNvPr id="1949" name="Shape 1935">
            <a:extLst>
              <a:ext uri="{FF2B5EF4-FFF2-40B4-BE49-F238E27FC236}">
                <a16:creationId xmlns:a16="http://schemas.microsoft.com/office/drawing/2014/main" id="{0A76ADDC-72DB-2A6F-3CEE-C000642404C5}"/>
              </a:ext>
            </a:extLst>
          </xdr:cNvPr>
          <xdr:cNvGrpSpPr/>
        </xdr:nvGrpSpPr>
        <xdr:grpSpPr>
          <a:xfrm>
            <a:off x="2882212" y="2446713"/>
            <a:ext cx="104163" cy="66423"/>
            <a:chOff x="83330" y="1049550"/>
            <a:chExt cx="53620" cy="59200"/>
          </a:xfrm>
        </xdr:grpSpPr>
        <xdr:sp macro="" textlink="">
          <xdr:nvSpPr>
            <xdr:cNvPr id="2045" name="Shape 1936">
              <a:extLst>
                <a:ext uri="{FF2B5EF4-FFF2-40B4-BE49-F238E27FC236}">
                  <a16:creationId xmlns:a16="http://schemas.microsoft.com/office/drawing/2014/main" id="{46AEEED7-7BDA-4261-38A2-271AE6778D30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046" name="Shape 1937">
              <a:extLst>
                <a:ext uri="{FF2B5EF4-FFF2-40B4-BE49-F238E27FC236}">
                  <a16:creationId xmlns:a16="http://schemas.microsoft.com/office/drawing/2014/main" id="{54FF8D9E-15F9-7AFA-A41D-2F4D4242243E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cxnSp macro="">
        <xdr:nvCxnSpPr>
          <xdr:cNvPr id="1950" name="Shape 1938">
            <a:extLst>
              <a:ext uri="{FF2B5EF4-FFF2-40B4-BE49-F238E27FC236}">
                <a16:creationId xmlns:a16="http://schemas.microsoft.com/office/drawing/2014/main" id="{B40EB241-46AC-B21B-CE29-1B26D8C6EBBC}"/>
              </a:ext>
            </a:extLst>
          </xdr:cNvPr>
          <xdr:cNvCxnSpPr/>
        </xdr:nvCxnSpPr>
        <xdr:spPr>
          <a:xfrm>
            <a:off x="135282" y="2552412"/>
            <a:ext cx="2708700" cy="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951" name="Shape 1939">
            <a:extLst>
              <a:ext uri="{FF2B5EF4-FFF2-40B4-BE49-F238E27FC236}">
                <a16:creationId xmlns:a16="http://schemas.microsoft.com/office/drawing/2014/main" id="{96C32393-F5E3-FEB8-F7BB-63D9EE752F03}"/>
              </a:ext>
            </a:extLst>
          </xdr:cNvPr>
          <xdr:cNvCxnSpPr/>
        </xdr:nvCxnSpPr>
        <xdr:spPr>
          <a:xfrm rot="10800000">
            <a:off x="110466" y="2134025"/>
            <a:ext cx="0" cy="2976000"/>
          </a:xfrm>
          <a:prstGeom prst="straightConnector1">
            <a:avLst/>
          </a:prstGeom>
          <a:noFill/>
          <a:ln w="28575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grpSp>
        <xdr:nvGrpSpPr>
          <xdr:cNvPr id="1952" name="Shape 1940">
            <a:extLst>
              <a:ext uri="{FF2B5EF4-FFF2-40B4-BE49-F238E27FC236}">
                <a16:creationId xmlns:a16="http://schemas.microsoft.com/office/drawing/2014/main" id="{25DDE650-6129-3C02-7F23-DBDE08D2910D}"/>
              </a:ext>
            </a:extLst>
          </xdr:cNvPr>
          <xdr:cNvGrpSpPr/>
        </xdr:nvGrpSpPr>
        <xdr:grpSpPr>
          <a:xfrm>
            <a:off x="-43048" y="2513140"/>
            <a:ext cx="104163" cy="66423"/>
            <a:chOff x="83330" y="1049550"/>
            <a:chExt cx="53620" cy="59200"/>
          </a:xfrm>
        </xdr:grpSpPr>
        <xdr:sp macro="" textlink="">
          <xdr:nvSpPr>
            <xdr:cNvPr id="2043" name="Shape 1941">
              <a:extLst>
                <a:ext uri="{FF2B5EF4-FFF2-40B4-BE49-F238E27FC236}">
                  <a16:creationId xmlns:a16="http://schemas.microsoft.com/office/drawing/2014/main" id="{5EB27A13-75B8-8856-9F26-598257142C66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044" name="Shape 1942">
              <a:extLst>
                <a:ext uri="{FF2B5EF4-FFF2-40B4-BE49-F238E27FC236}">
                  <a16:creationId xmlns:a16="http://schemas.microsoft.com/office/drawing/2014/main" id="{436D16CE-C885-2F49-BBCE-9B5BB50F05C0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grpSp>
        <xdr:nvGrpSpPr>
          <xdr:cNvPr id="1953" name="Shape 1943">
            <a:extLst>
              <a:ext uri="{FF2B5EF4-FFF2-40B4-BE49-F238E27FC236}">
                <a16:creationId xmlns:a16="http://schemas.microsoft.com/office/drawing/2014/main" id="{6931B10A-B03F-C291-343A-BF1499B9E539}"/>
              </a:ext>
            </a:extLst>
          </xdr:cNvPr>
          <xdr:cNvGrpSpPr/>
        </xdr:nvGrpSpPr>
        <xdr:grpSpPr>
          <a:xfrm>
            <a:off x="-43048" y="2446704"/>
            <a:ext cx="104163" cy="66423"/>
            <a:chOff x="83330" y="1049550"/>
            <a:chExt cx="53620" cy="59200"/>
          </a:xfrm>
        </xdr:grpSpPr>
        <xdr:sp macro="" textlink="">
          <xdr:nvSpPr>
            <xdr:cNvPr id="2041" name="Shape 1944">
              <a:extLst>
                <a:ext uri="{FF2B5EF4-FFF2-40B4-BE49-F238E27FC236}">
                  <a16:creationId xmlns:a16="http://schemas.microsoft.com/office/drawing/2014/main" id="{55A71C0F-933E-092D-2D1A-2D8DCB18E210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042" name="Shape 1945">
              <a:extLst>
                <a:ext uri="{FF2B5EF4-FFF2-40B4-BE49-F238E27FC236}">
                  <a16:creationId xmlns:a16="http://schemas.microsoft.com/office/drawing/2014/main" id="{A4DFD792-CD7C-CE8F-989D-2FCD6E96A733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sp macro="" textlink="">
        <xdr:nvSpPr>
          <xdr:cNvPr id="1954" name="Shape 1946">
            <a:extLst>
              <a:ext uri="{FF2B5EF4-FFF2-40B4-BE49-F238E27FC236}">
                <a16:creationId xmlns:a16="http://schemas.microsoft.com/office/drawing/2014/main" id="{2D42E667-68D8-603B-DCD0-C34141AC8FE0}"/>
              </a:ext>
            </a:extLst>
          </xdr:cNvPr>
          <xdr:cNvSpPr/>
        </xdr:nvSpPr>
        <xdr:spPr>
          <a:xfrm rot="10800000">
            <a:off x="-57825" y="2590230"/>
            <a:ext cx="149400" cy="143100"/>
          </a:xfrm>
          <a:prstGeom prst="snip1Rect">
            <a:avLst>
              <a:gd name="adj" fmla="val 50000"/>
            </a:avLst>
          </a:prstGeom>
          <a:noFill/>
          <a:ln w="9525" cap="flat" cmpd="sng">
            <a:solidFill>
              <a:srgbClr val="999999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1955" name="Shape 1947">
            <a:extLst>
              <a:ext uri="{FF2B5EF4-FFF2-40B4-BE49-F238E27FC236}">
                <a16:creationId xmlns:a16="http://schemas.microsoft.com/office/drawing/2014/main" id="{1EEEFE7B-BEA4-9424-D1E2-D57C09F5CADC}"/>
              </a:ext>
            </a:extLst>
          </xdr:cNvPr>
          <xdr:cNvCxnSpPr/>
        </xdr:nvCxnSpPr>
        <xdr:spPr>
          <a:xfrm rot="10800000">
            <a:off x="281996" y="5501246"/>
            <a:ext cx="2368800" cy="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956" name="Shape 1948">
            <a:extLst>
              <a:ext uri="{FF2B5EF4-FFF2-40B4-BE49-F238E27FC236}">
                <a16:creationId xmlns:a16="http://schemas.microsoft.com/office/drawing/2014/main" id="{69A3F548-E68D-4C91-58FB-41E7C4EE045E}"/>
              </a:ext>
            </a:extLst>
          </xdr:cNvPr>
          <xdr:cNvCxnSpPr/>
        </xdr:nvCxnSpPr>
        <xdr:spPr>
          <a:xfrm>
            <a:off x="223559" y="5391841"/>
            <a:ext cx="2521200" cy="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sp macro="" textlink="">
        <xdr:nvSpPr>
          <xdr:cNvPr id="1957" name="Shape 1949">
            <a:extLst>
              <a:ext uri="{FF2B5EF4-FFF2-40B4-BE49-F238E27FC236}">
                <a16:creationId xmlns:a16="http://schemas.microsoft.com/office/drawing/2014/main" id="{049082DE-3F5D-A61B-AF59-4E83AFA7319B}"/>
              </a:ext>
            </a:extLst>
          </xdr:cNvPr>
          <xdr:cNvSpPr/>
        </xdr:nvSpPr>
        <xdr:spPr>
          <a:xfrm rot="5400000">
            <a:off x="2552122" y="53034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58" name="Shape 1950">
            <a:extLst>
              <a:ext uri="{FF2B5EF4-FFF2-40B4-BE49-F238E27FC236}">
                <a16:creationId xmlns:a16="http://schemas.microsoft.com/office/drawing/2014/main" id="{4B75EBDE-300B-2612-9D1F-4D4E19FA9D7B}"/>
              </a:ext>
            </a:extLst>
          </xdr:cNvPr>
          <xdr:cNvSpPr/>
        </xdr:nvSpPr>
        <xdr:spPr>
          <a:xfrm rot="-5400000">
            <a:off x="2691622" y="53622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59" name="Shape 1951">
            <a:extLst>
              <a:ext uri="{FF2B5EF4-FFF2-40B4-BE49-F238E27FC236}">
                <a16:creationId xmlns:a16="http://schemas.microsoft.com/office/drawing/2014/main" id="{ED8E626A-9D3A-1DAB-B7C5-FE92659375C0}"/>
              </a:ext>
            </a:extLst>
          </xdr:cNvPr>
          <xdr:cNvSpPr/>
        </xdr:nvSpPr>
        <xdr:spPr>
          <a:xfrm rot="-5400000">
            <a:off x="2412625" y="5358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60" name="Shape 1952">
            <a:extLst>
              <a:ext uri="{FF2B5EF4-FFF2-40B4-BE49-F238E27FC236}">
                <a16:creationId xmlns:a16="http://schemas.microsoft.com/office/drawing/2014/main" id="{FED02359-B259-95B4-A016-4158F9747148}"/>
              </a:ext>
            </a:extLst>
          </xdr:cNvPr>
          <xdr:cNvSpPr/>
        </xdr:nvSpPr>
        <xdr:spPr>
          <a:xfrm rot="5400000">
            <a:off x="2273125" y="52992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61" name="Shape 1953">
            <a:extLst>
              <a:ext uri="{FF2B5EF4-FFF2-40B4-BE49-F238E27FC236}">
                <a16:creationId xmlns:a16="http://schemas.microsoft.com/office/drawing/2014/main" id="{780F2FA6-F9A1-AFC4-1414-1313F14DE0D3}"/>
              </a:ext>
            </a:extLst>
          </xdr:cNvPr>
          <xdr:cNvSpPr/>
        </xdr:nvSpPr>
        <xdr:spPr>
          <a:xfrm rot="5400000">
            <a:off x="1994128" y="5299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62" name="Shape 1954">
            <a:extLst>
              <a:ext uri="{FF2B5EF4-FFF2-40B4-BE49-F238E27FC236}">
                <a16:creationId xmlns:a16="http://schemas.microsoft.com/office/drawing/2014/main" id="{856FC96D-BBB1-22A2-67DD-4196B28F1FA1}"/>
              </a:ext>
            </a:extLst>
          </xdr:cNvPr>
          <xdr:cNvSpPr/>
        </xdr:nvSpPr>
        <xdr:spPr>
          <a:xfrm rot="-5400000">
            <a:off x="2133628" y="5358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63" name="Shape 1955">
            <a:extLst>
              <a:ext uri="{FF2B5EF4-FFF2-40B4-BE49-F238E27FC236}">
                <a16:creationId xmlns:a16="http://schemas.microsoft.com/office/drawing/2014/main" id="{D4332335-3284-BEB1-C544-429F0FAF4830}"/>
              </a:ext>
            </a:extLst>
          </xdr:cNvPr>
          <xdr:cNvSpPr/>
        </xdr:nvSpPr>
        <xdr:spPr>
          <a:xfrm rot="-5400000">
            <a:off x="1854632" y="53538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64" name="Shape 1956">
            <a:extLst>
              <a:ext uri="{FF2B5EF4-FFF2-40B4-BE49-F238E27FC236}">
                <a16:creationId xmlns:a16="http://schemas.microsoft.com/office/drawing/2014/main" id="{B7916B52-2E08-19A1-0C46-20D386AA5AED}"/>
              </a:ext>
            </a:extLst>
          </xdr:cNvPr>
          <xdr:cNvSpPr/>
        </xdr:nvSpPr>
        <xdr:spPr>
          <a:xfrm rot="5400000">
            <a:off x="1715132" y="52950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65" name="Shape 1957">
            <a:extLst>
              <a:ext uri="{FF2B5EF4-FFF2-40B4-BE49-F238E27FC236}">
                <a16:creationId xmlns:a16="http://schemas.microsoft.com/office/drawing/2014/main" id="{FE28B499-0E8F-D99D-394E-CE76CAEA4234}"/>
              </a:ext>
            </a:extLst>
          </xdr:cNvPr>
          <xdr:cNvSpPr/>
        </xdr:nvSpPr>
        <xdr:spPr>
          <a:xfrm rot="5400000">
            <a:off x="1436135" y="52950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66" name="Shape 1958">
            <a:extLst>
              <a:ext uri="{FF2B5EF4-FFF2-40B4-BE49-F238E27FC236}">
                <a16:creationId xmlns:a16="http://schemas.microsoft.com/office/drawing/2014/main" id="{DBD89ADD-1730-A05A-A47D-B32D880F3572}"/>
              </a:ext>
            </a:extLst>
          </xdr:cNvPr>
          <xdr:cNvSpPr/>
        </xdr:nvSpPr>
        <xdr:spPr>
          <a:xfrm rot="-5400000">
            <a:off x="1575635" y="53538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67" name="Shape 1959">
            <a:extLst>
              <a:ext uri="{FF2B5EF4-FFF2-40B4-BE49-F238E27FC236}">
                <a16:creationId xmlns:a16="http://schemas.microsoft.com/office/drawing/2014/main" id="{C46C8455-E126-A5CC-3C7E-4C35D01FD6B4}"/>
              </a:ext>
            </a:extLst>
          </xdr:cNvPr>
          <xdr:cNvSpPr/>
        </xdr:nvSpPr>
        <xdr:spPr>
          <a:xfrm rot="-5400000">
            <a:off x="1296638" y="53496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68" name="Shape 1960">
            <a:extLst>
              <a:ext uri="{FF2B5EF4-FFF2-40B4-BE49-F238E27FC236}">
                <a16:creationId xmlns:a16="http://schemas.microsoft.com/office/drawing/2014/main" id="{1E638FD0-C64E-6358-0EF9-55A6BF32F6C3}"/>
              </a:ext>
            </a:extLst>
          </xdr:cNvPr>
          <xdr:cNvSpPr/>
        </xdr:nvSpPr>
        <xdr:spPr>
          <a:xfrm rot="5400000">
            <a:off x="1157138" y="52908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69" name="Shape 1961">
            <a:extLst>
              <a:ext uri="{FF2B5EF4-FFF2-40B4-BE49-F238E27FC236}">
                <a16:creationId xmlns:a16="http://schemas.microsoft.com/office/drawing/2014/main" id="{35476D7D-0FE1-4D15-8100-9F53027D64E5}"/>
              </a:ext>
            </a:extLst>
          </xdr:cNvPr>
          <xdr:cNvSpPr/>
        </xdr:nvSpPr>
        <xdr:spPr>
          <a:xfrm rot="5400000">
            <a:off x="878128" y="52861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70" name="Shape 1962">
            <a:extLst>
              <a:ext uri="{FF2B5EF4-FFF2-40B4-BE49-F238E27FC236}">
                <a16:creationId xmlns:a16="http://schemas.microsoft.com/office/drawing/2014/main" id="{6FB74A16-34CC-6A9E-268C-C3B4092BBBB6}"/>
              </a:ext>
            </a:extLst>
          </xdr:cNvPr>
          <xdr:cNvSpPr/>
        </xdr:nvSpPr>
        <xdr:spPr>
          <a:xfrm rot="-5400000">
            <a:off x="1017628" y="53449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71" name="Shape 1963">
            <a:extLst>
              <a:ext uri="{FF2B5EF4-FFF2-40B4-BE49-F238E27FC236}">
                <a16:creationId xmlns:a16="http://schemas.microsoft.com/office/drawing/2014/main" id="{E7661B33-8498-9B08-EA9D-8FEA9B13F944}"/>
              </a:ext>
            </a:extLst>
          </xdr:cNvPr>
          <xdr:cNvSpPr/>
        </xdr:nvSpPr>
        <xdr:spPr>
          <a:xfrm rot="-5400000">
            <a:off x="738631" y="5340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72" name="Shape 1964">
            <a:extLst>
              <a:ext uri="{FF2B5EF4-FFF2-40B4-BE49-F238E27FC236}">
                <a16:creationId xmlns:a16="http://schemas.microsoft.com/office/drawing/2014/main" id="{87608145-93D3-0F43-D159-F12A8D2774BA}"/>
              </a:ext>
            </a:extLst>
          </xdr:cNvPr>
          <xdr:cNvSpPr/>
        </xdr:nvSpPr>
        <xdr:spPr>
          <a:xfrm rot="5400000">
            <a:off x="599131" y="52819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73" name="Shape 1965">
            <a:extLst>
              <a:ext uri="{FF2B5EF4-FFF2-40B4-BE49-F238E27FC236}">
                <a16:creationId xmlns:a16="http://schemas.microsoft.com/office/drawing/2014/main" id="{FC4F6628-A10E-8237-662A-88B276883E07}"/>
              </a:ext>
            </a:extLst>
          </xdr:cNvPr>
          <xdr:cNvSpPr/>
        </xdr:nvSpPr>
        <xdr:spPr>
          <a:xfrm rot="5400000">
            <a:off x="320134" y="52819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74" name="Shape 1966">
            <a:extLst>
              <a:ext uri="{FF2B5EF4-FFF2-40B4-BE49-F238E27FC236}">
                <a16:creationId xmlns:a16="http://schemas.microsoft.com/office/drawing/2014/main" id="{A3C863BA-AF1C-72F1-E05D-04252AB19932}"/>
              </a:ext>
            </a:extLst>
          </xdr:cNvPr>
          <xdr:cNvSpPr/>
        </xdr:nvSpPr>
        <xdr:spPr>
          <a:xfrm rot="-5400000">
            <a:off x="459634" y="53407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75" name="Shape 1967">
            <a:extLst>
              <a:ext uri="{FF2B5EF4-FFF2-40B4-BE49-F238E27FC236}">
                <a16:creationId xmlns:a16="http://schemas.microsoft.com/office/drawing/2014/main" id="{F2BC403D-B1AF-CE5D-D0BC-723C33C49448}"/>
              </a:ext>
            </a:extLst>
          </xdr:cNvPr>
          <xdr:cNvSpPr/>
        </xdr:nvSpPr>
        <xdr:spPr>
          <a:xfrm rot="-5400000">
            <a:off x="180637" y="53366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76" name="Shape 1968">
            <a:extLst>
              <a:ext uri="{FF2B5EF4-FFF2-40B4-BE49-F238E27FC236}">
                <a16:creationId xmlns:a16="http://schemas.microsoft.com/office/drawing/2014/main" id="{7C039E93-E749-1BF9-1BCE-834A8340FC7E}"/>
              </a:ext>
            </a:extLst>
          </xdr:cNvPr>
          <xdr:cNvSpPr/>
        </xdr:nvSpPr>
        <xdr:spPr>
          <a:xfrm rot="5400000">
            <a:off x="180637" y="85862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77" name="Shape 1969">
            <a:extLst>
              <a:ext uri="{FF2B5EF4-FFF2-40B4-BE49-F238E27FC236}">
                <a16:creationId xmlns:a16="http://schemas.microsoft.com/office/drawing/2014/main" id="{D73D609A-CBAC-0585-76E6-660C4DCAB17D}"/>
              </a:ext>
            </a:extLst>
          </xdr:cNvPr>
          <xdr:cNvSpPr/>
        </xdr:nvSpPr>
        <xdr:spPr>
          <a:xfrm rot="5400000">
            <a:off x="459634" y="85904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78" name="Shape 1970">
            <a:extLst>
              <a:ext uri="{FF2B5EF4-FFF2-40B4-BE49-F238E27FC236}">
                <a16:creationId xmlns:a16="http://schemas.microsoft.com/office/drawing/2014/main" id="{7E628E10-E51D-352F-3D9C-C75867EE91A0}"/>
              </a:ext>
            </a:extLst>
          </xdr:cNvPr>
          <xdr:cNvSpPr/>
        </xdr:nvSpPr>
        <xdr:spPr>
          <a:xfrm rot="5400000">
            <a:off x="738631" y="85904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79" name="Shape 1971">
            <a:extLst>
              <a:ext uri="{FF2B5EF4-FFF2-40B4-BE49-F238E27FC236}">
                <a16:creationId xmlns:a16="http://schemas.microsoft.com/office/drawing/2014/main" id="{42E165FB-C4E8-EA2A-15FB-32CDE7E3B929}"/>
              </a:ext>
            </a:extLst>
          </xdr:cNvPr>
          <xdr:cNvSpPr/>
        </xdr:nvSpPr>
        <xdr:spPr>
          <a:xfrm rot="5400000">
            <a:off x="1017628" y="85946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80" name="Shape 1972">
            <a:extLst>
              <a:ext uri="{FF2B5EF4-FFF2-40B4-BE49-F238E27FC236}">
                <a16:creationId xmlns:a16="http://schemas.microsoft.com/office/drawing/2014/main" id="{ADD21024-D492-186E-85C9-95DA28B02EFA}"/>
              </a:ext>
            </a:extLst>
          </xdr:cNvPr>
          <xdr:cNvSpPr/>
        </xdr:nvSpPr>
        <xdr:spPr>
          <a:xfrm rot="5400000">
            <a:off x="1296624" y="85946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81" name="Shape 1973">
            <a:extLst>
              <a:ext uri="{FF2B5EF4-FFF2-40B4-BE49-F238E27FC236}">
                <a16:creationId xmlns:a16="http://schemas.microsoft.com/office/drawing/2014/main" id="{98D79DB8-1CE3-3E6D-907D-9FCB5FF9A68F}"/>
              </a:ext>
            </a:extLst>
          </xdr:cNvPr>
          <xdr:cNvSpPr/>
        </xdr:nvSpPr>
        <xdr:spPr>
          <a:xfrm rot="5400000">
            <a:off x="1575621" y="85988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82" name="Shape 1974">
            <a:extLst>
              <a:ext uri="{FF2B5EF4-FFF2-40B4-BE49-F238E27FC236}">
                <a16:creationId xmlns:a16="http://schemas.microsoft.com/office/drawing/2014/main" id="{65750FEA-67AB-5DAB-8456-2AE29397A4A1}"/>
              </a:ext>
            </a:extLst>
          </xdr:cNvPr>
          <xdr:cNvSpPr/>
        </xdr:nvSpPr>
        <xdr:spPr>
          <a:xfrm rot="5400000">
            <a:off x="1854632" y="86034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83" name="Shape 1975">
            <a:extLst>
              <a:ext uri="{FF2B5EF4-FFF2-40B4-BE49-F238E27FC236}">
                <a16:creationId xmlns:a16="http://schemas.microsoft.com/office/drawing/2014/main" id="{E1E0F06C-D2BA-4374-29E6-9B1FBDB0A01D}"/>
              </a:ext>
            </a:extLst>
          </xdr:cNvPr>
          <xdr:cNvSpPr/>
        </xdr:nvSpPr>
        <xdr:spPr>
          <a:xfrm rot="5400000">
            <a:off x="2133628" y="86076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84" name="Shape 1976">
            <a:extLst>
              <a:ext uri="{FF2B5EF4-FFF2-40B4-BE49-F238E27FC236}">
                <a16:creationId xmlns:a16="http://schemas.microsoft.com/office/drawing/2014/main" id="{F7F9343C-DF49-AA79-F01F-E5FACE4CDA3C}"/>
              </a:ext>
            </a:extLst>
          </xdr:cNvPr>
          <xdr:cNvSpPr/>
        </xdr:nvSpPr>
        <xdr:spPr>
          <a:xfrm rot="5400000">
            <a:off x="2412625" y="86076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85" name="Shape 1977">
            <a:extLst>
              <a:ext uri="{FF2B5EF4-FFF2-40B4-BE49-F238E27FC236}">
                <a16:creationId xmlns:a16="http://schemas.microsoft.com/office/drawing/2014/main" id="{ACD0F154-1686-84EA-80D1-332F8CB6FA62}"/>
              </a:ext>
            </a:extLst>
          </xdr:cNvPr>
          <xdr:cNvSpPr/>
        </xdr:nvSpPr>
        <xdr:spPr>
          <a:xfrm rot="5400000">
            <a:off x="2691622" y="86118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86" name="Shape 1978">
            <a:extLst>
              <a:ext uri="{FF2B5EF4-FFF2-40B4-BE49-F238E27FC236}">
                <a16:creationId xmlns:a16="http://schemas.microsoft.com/office/drawing/2014/main" id="{CAE89D35-AE8C-A89B-6EC8-08DF57323D9A}"/>
              </a:ext>
            </a:extLst>
          </xdr:cNvPr>
          <xdr:cNvSpPr/>
        </xdr:nvSpPr>
        <xdr:spPr>
          <a:xfrm rot="-5400000">
            <a:off x="320137" y="86406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87" name="Shape 1979">
            <a:extLst>
              <a:ext uri="{FF2B5EF4-FFF2-40B4-BE49-F238E27FC236}">
                <a16:creationId xmlns:a16="http://schemas.microsoft.com/office/drawing/2014/main" id="{2EED0631-52E3-9CEF-1DF5-E8958E249D0B}"/>
              </a:ext>
            </a:extLst>
          </xdr:cNvPr>
          <xdr:cNvSpPr/>
        </xdr:nvSpPr>
        <xdr:spPr>
          <a:xfrm rot="-5400000">
            <a:off x="599134" y="8644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88" name="Shape 1980">
            <a:extLst>
              <a:ext uri="{FF2B5EF4-FFF2-40B4-BE49-F238E27FC236}">
                <a16:creationId xmlns:a16="http://schemas.microsoft.com/office/drawing/2014/main" id="{8E02B3D3-EABA-A9BB-835A-BE2440938247}"/>
              </a:ext>
            </a:extLst>
          </xdr:cNvPr>
          <xdr:cNvSpPr/>
        </xdr:nvSpPr>
        <xdr:spPr>
          <a:xfrm rot="-5400000">
            <a:off x="878131" y="86447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89" name="Shape 1981">
            <a:extLst>
              <a:ext uri="{FF2B5EF4-FFF2-40B4-BE49-F238E27FC236}">
                <a16:creationId xmlns:a16="http://schemas.microsoft.com/office/drawing/2014/main" id="{7D728B5A-0F66-8AC3-B28B-364DBDBFAA21}"/>
              </a:ext>
            </a:extLst>
          </xdr:cNvPr>
          <xdr:cNvSpPr/>
        </xdr:nvSpPr>
        <xdr:spPr>
          <a:xfrm rot="-5400000">
            <a:off x="1157128" y="86489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90" name="Shape 1982">
            <a:extLst>
              <a:ext uri="{FF2B5EF4-FFF2-40B4-BE49-F238E27FC236}">
                <a16:creationId xmlns:a16="http://schemas.microsoft.com/office/drawing/2014/main" id="{917692A1-E417-D4CF-179A-0602599E33E0}"/>
              </a:ext>
            </a:extLst>
          </xdr:cNvPr>
          <xdr:cNvSpPr/>
        </xdr:nvSpPr>
        <xdr:spPr>
          <a:xfrm rot="-5400000">
            <a:off x="1436124" y="8648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91" name="Shape 1983">
            <a:extLst>
              <a:ext uri="{FF2B5EF4-FFF2-40B4-BE49-F238E27FC236}">
                <a16:creationId xmlns:a16="http://schemas.microsoft.com/office/drawing/2014/main" id="{91489459-7EFB-7319-1B3D-50C7FA605719}"/>
              </a:ext>
            </a:extLst>
          </xdr:cNvPr>
          <xdr:cNvSpPr/>
        </xdr:nvSpPr>
        <xdr:spPr>
          <a:xfrm rot="-5400000">
            <a:off x="1715121" y="86531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92" name="Shape 1984">
            <a:extLst>
              <a:ext uri="{FF2B5EF4-FFF2-40B4-BE49-F238E27FC236}">
                <a16:creationId xmlns:a16="http://schemas.microsoft.com/office/drawing/2014/main" id="{DC2C8C78-4063-35BE-E095-FD00820D65A4}"/>
              </a:ext>
            </a:extLst>
          </xdr:cNvPr>
          <xdr:cNvSpPr/>
        </xdr:nvSpPr>
        <xdr:spPr>
          <a:xfrm rot="-5400000">
            <a:off x="1994132" y="86578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93" name="Shape 1985">
            <a:extLst>
              <a:ext uri="{FF2B5EF4-FFF2-40B4-BE49-F238E27FC236}">
                <a16:creationId xmlns:a16="http://schemas.microsoft.com/office/drawing/2014/main" id="{662B35E7-3A1A-A540-8352-DFE967317BE3}"/>
              </a:ext>
            </a:extLst>
          </xdr:cNvPr>
          <xdr:cNvSpPr/>
        </xdr:nvSpPr>
        <xdr:spPr>
          <a:xfrm rot="-5400000">
            <a:off x="2273128" y="8662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94" name="Shape 1986">
            <a:extLst>
              <a:ext uri="{FF2B5EF4-FFF2-40B4-BE49-F238E27FC236}">
                <a16:creationId xmlns:a16="http://schemas.microsoft.com/office/drawing/2014/main" id="{95931D31-BE99-94D8-17BF-360738FA2D98}"/>
              </a:ext>
            </a:extLst>
          </xdr:cNvPr>
          <xdr:cNvSpPr/>
        </xdr:nvSpPr>
        <xdr:spPr>
          <a:xfrm rot="-5400000">
            <a:off x="2552125" y="8662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95" name="Shape 1987">
            <a:extLst>
              <a:ext uri="{FF2B5EF4-FFF2-40B4-BE49-F238E27FC236}">
                <a16:creationId xmlns:a16="http://schemas.microsoft.com/office/drawing/2014/main" id="{9EDE2237-DA2C-3D8B-ABDA-125E7BC4FE3A}"/>
              </a:ext>
            </a:extLst>
          </xdr:cNvPr>
          <xdr:cNvSpPr/>
        </xdr:nvSpPr>
        <xdr:spPr>
          <a:xfrm>
            <a:off x="135275" y="8334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96" name="Shape 1988">
            <a:extLst>
              <a:ext uri="{FF2B5EF4-FFF2-40B4-BE49-F238E27FC236}">
                <a16:creationId xmlns:a16="http://schemas.microsoft.com/office/drawing/2014/main" id="{00E207D7-EBD4-8494-A48A-ECF0AF275C99}"/>
              </a:ext>
            </a:extLst>
          </xdr:cNvPr>
          <xdr:cNvSpPr/>
        </xdr:nvSpPr>
        <xdr:spPr>
          <a:xfrm rot="10800000">
            <a:off x="194075" y="8194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97" name="Shape 1989">
            <a:extLst>
              <a:ext uri="{FF2B5EF4-FFF2-40B4-BE49-F238E27FC236}">
                <a16:creationId xmlns:a16="http://schemas.microsoft.com/office/drawing/2014/main" id="{A71FA67F-9C79-E88E-31C2-19439C56CE6D}"/>
              </a:ext>
            </a:extLst>
          </xdr:cNvPr>
          <xdr:cNvSpPr/>
        </xdr:nvSpPr>
        <xdr:spPr>
          <a:xfrm>
            <a:off x="135275" y="8055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98" name="Shape 1990">
            <a:extLst>
              <a:ext uri="{FF2B5EF4-FFF2-40B4-BE49-F238E27FC236}">
                <a16:creationId xmlns:a16="http://schemas.microsoft.com/office/drawing/2014/main" id="{1CBDF990-9147-0C08-8992-2E09520AB433}"/>
              </a:ext>
            </a:extLst>
          </xdr:cNvPr>
          <xdr:cNvSpPr/>
        </xdr:nvSpPr>
        <xdr:spPr>
          <a:xfrm rot="10800000">
            <a:off x="194075" y="7915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999" name="Shape 1991">
            <a:extLst>
              <a:ext uri="{FF2B5EF4-FFF2-40B4-BE49-F238E27FC236}">
                <a16:creationId xmlns:a16="http://schemas.microsoft.com/office/drawing/2014/main" id="{2CF1C7CC-E12A-B018-B816-19613BE6D36B}"/>
              </a:ext>
            </a:extLst>
          </xdr:cNvPr>
          <xdr:cNvSpPr/>
        </xdr:nvSpPr>
        <xdr:spPr>
          <a:xfrm>
            <a:off x="135275" y="7776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00" name="Shape 1992">
            <a:extLst>
              <a:ext uri="{FF2B5EF4-FFF2-40B4-BE49-F238E27FC236}">
                <a16:creationId xmlns:a16="http://schemas.microsoft.com/office/drawing/2014/main" id="{FDCCBE9A-73AC-CE43-7D18-D034619D395F}"/>
              </a:ext>
            </a:extLst>
          </xdr:cNvPr>
          <xdr:cNvSpPr/>
        </xdr:nvSpPr>
        <xdr:spPr>
          <a:xfrm rot="10800000">
            <a:off x="194075" y="7636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01" name="Shape 1993">
            <a:extLst>
              <a:ext uri="{FF2B5EF4-FFF2-40B4-BE49-F238E27FC236}">
                <a16:creationId xmlns:a16="http://schemas.microsoft.com/office/drawing/2014/main" id="{D6A8E9F2-6F38-96F7-4B71-92E4BF8FEFAB}"/>
              </a:ext>
            </a:extLst>
          </xdr:cNvPr>
          <xdr:cNvSpPr/>
        </xdr:nvSpPr>
        <xdr:spPr>
          <a:xfrm>
            <a:off x="135275" y="7497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02" name="Shape 1994">
            <a:extLst>
              <a:ext uri="{FF2B5EF4-FFF2-40B4-BE49-F238E27FC236}">
                <a16:creationId xmlns:a16="http://schemas.microsoft.com/office/drawing/2014/main" id="{8C1C4386-BA3E-F138-857E-038DF9B1F788}"/>
              </a:ext>
            </a:extLst>
          </xdr:cNvPr>
          <xdr:cNvSpPr/>
        </xdr:nvSpPr>
        <xdr:spPr>
          <a:xfrm rot="10800000">
            <a:off x="194075" y="7357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03" name="Shape 1995">
            <a:extLst>
              <a:ext uri="{FF2B5EF4-FFF2-40B4-BE49-F238E27FC236}">
                <a16:creationId xmlns:a16="http://schemas.microsoft.com/office/drawing/2014/main" id="{B633D404-CCF0-17FA-2C1D-1DDE9C0DEA12}"/>
              </a:ext>
            </a:extLst>
          </xdr:cNvPr>
          <xdr:cNvSpPr/>
        </xdr:nvSpPr>
        <xdr:spPr>
          <a:xfrm>
            <a:off x="135275" y="7218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04" name="Shape 1996">
            <a:extLst>
              <a:ext uri="{FF2B5EF4-FFF2-40B4-BE49-F238E27FC236}">
                <a16:creationId xmlns:a16="http://schemas.microsoft.com/office/drawing/2014/main" id="{D4ED928F-31FF-B0D1-9CF5-CF4D6ACC8EDF}"/>
              </a:ext>
            </a:extLst>
          </xdr:cNvPr>
          <xdr:cNvSpPr/>
        </xdr:nvSpPr>
        <xdr:spPr>
          <a:xfrm rot="10800000">
            <a:off x="194075" y="7078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05" name="Shape 1997">
            <a:extLst>
              <a:ext uri="{FF2B5EF4-FFF2-40B4-BE49-F238E27FC236}">
                <a16:creationId xmlns:a16="http://schemas.microsoft.com/office/drawing/2014/main" id="{8E895B52-3110-461B-0881-0E208C460D58}"/>
              </a:ext>
            </a:extLst>
          </xdr:cNvPr>
          <xdr:cNvSpPr/>
        </xdr:nvSpPr>
        <xdr:spPr>
          <a:xfrm>
            <a:off x="135275" y="6939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06" name="Shape 1998">
            <a:extLst>
              <a:ext uri="{FF2B5EF4-FFF2-40B4-BE49-F238E27FC236}">
                <a16:creationId xmlns:a16="http://schemas.microsoft.com/office/drawing/2014/main" id="{23FE56E6-E1F4-C3AB-B265-3772A3206FD6}"/>
              </a:ext>
            </a:extLst>
          </xdr:cNvPr>
          <xdr:cNvSpPr/>
        </xdr:nvSpPr>
        <xdr:spPr>
          <a:xfrm rot="10800000">
            <a:off x="194075" y="6799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07" name="Shape 1999">
            <a:extLst>
              <a:ext uri="{FF2B5EF4-FFF2-40B4-BE49-F238E27FC236}">
                <a16:creationId xmlns:a16="http://schemas.microsoft.com/office/drawing/2014/main" id="{D5DD2A11-7777-4FB7-4593-3D7A7CB5694F}"/>
              </a:ext>
            </a:extLst>
          </xdr:cNvPr>
          <xdr:cNvSpPr/>
        </xdr:nvSpPr>
        <xdr:spPr>
          <a:xfrm>
            <a:off x="135275" y="6660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08" name="Shape 2000">
            <a:extLst>
              <a:ext uri="{FF2B5EF4-FFF2-40B4-BE49-F238E27FC236}">
                <a16:creationId xmlns:a16="http://schemas.microsoft.com/office/drawing/2014/main" id="{EB8F2BD5-6D72-7FA3-3063-F5BD8F55730C}"/>
              </a:ext>
            </a:extLst>
          </xdr:cNvPr>
          <xdr:cNvSpPr/>
        </xdr:nvSpPr>
        <xdr:spPr>
          <a:xfrm rot="10800000">
            <a:off x="194075" y="6520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09" name="Shape 2001">
            <a:extLst>
              <a:ext uri="{FF2B5EF4-FFF2-40B4-BE49-F238E27FC236}">
                <a16:creationId xmlns:a16="http://schemas.microsoft.com/office/drawing/2014/main" id="{D502CD3A-4C38-54DF-A500-05BC8517E94B}"/>
              </a:ext>
            </a:extLst>
          </xdr:cNvPr>
          <xdr:cNvSpPr/>
        </xdr:nvSpPr>
        <xdr:spPr>
          <a:xfrm>
            <a:off x="135275" y="6381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10" name="Shape 2002">
            <a:extLst>
              <a:ext uri="{FF2B5EF4-FFF2-40B4-BE49-F238E27FC236}">
                <a16:creationId xmlns:a16="http://schemas.microsoft.com/office/drawing/2014/main" id="{9ED96D2D-EB97-6999-D80B-BE30FF70641E}"/>
              </a:ext>
            </a:extLst>
          </xdr:cNvPr>
          <xdr:cNvSpPr/>
        </xdr:nvSpPr>
        <xdr:spPr>
          <a:xfrm rot="10800000">
            <a:off x="194075" y="6241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11" name="Shape 2003">
            <a:extLst>
              <a:ext uri="{FF2B5EF4-FFF2-40B4-BE49-F238E27FC236}">
                <a16:creationId xmlns:a16="http://schemas.microsoft.com/office/drawing/2014/main" id="{3DAE6545-7451-29DB-A394-50BEE01BDBD3}"/>
              </a:ext>
            </a:extLst>
          </xdr:cNvPr>
          <xdr:cNvSpPr/>
        </xdr:nvSpPr>
        <xdr:spPr>
          <a:xfrm>
            <a:off x="135263" y="6102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12" name="Shape 2004">
            <a:extLst>
              <a:ext uri="{FF2B5EF4-FFF2-40B4-BE49-F238E27FC236}">
                <a16:creationId xmlns:a16="http://schemas.microsoft.com/office/drawing/2014/main" id="{491D4504-6365-D224-0E64-5E05206DE5FD}"/>
              </a:ext>
            </a:extLst>
          </xdr:cNvPr>
          <xdr:cNvSpPr/>
        </xdr:nvSpPr>
        <xdr:spPr>
          <a:xfrm rot="10800000">
            <a:off x="194063" y="5962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13" name="Shape 2005">
            <a:extLst>
              <a:ext uri="{FF2B5EF4-FFF2-40B4-BE49-F238E27FC236}">
                <a16:creationId xmlns:a16="http://schemas.microsoft.com/office/drawing/2014/main" id="{4AE388C1-8DC1-6E8D-C7E3-22C4A0ED07C6}"/>
              </a:ext>
            </a:extLst>
          </xdr:cNvPr>
          <xdr:cNvSpPr/>
        </xdr:nvSpPr>
        <xdr:spPr>
          <a:xfrm>
            <a:off x="135263" y="5823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14" name="Shape 2006">
            <a:extLst>
              <a:ext uri="{FF2B5EF4-FFF2-40B4-BE49-F238E27FC236}">
                <a16:creationId xmlns:a16="http://schemas.microsoft.com/office/drawing/2014/main" id="{990EED92-9EB8-C635-34FC-7E28DB246233}"/>
              </a:ext>
            </a:extLst>
          </xdr:cNvPr>
          <xdr:cNvSpPr/>
        </xdr:nvSpPr>
        <xdr:spPr>
          <a:xfrm rot="10800000">
            <a:off x="194063" y="5683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15" name="Shape 2007">
            <a:extLst>
              <a:ext uri="{FF2B5EF4-FFF2-40B4-BE49-F238E27FC236}">
                <a16:creationId xmlns:a16="http://schemas.microsoft.com/office/drawing/2014/main" id="{BC61EE21-CA12-C24A-C258-5C725B50F12B}"/>
              </a:ext>
            </a:extLst>
          </xdr:cNvPr>
          <xdr:cNvSpPr/>
        </xdr:nvSpPr>
        <xdr:spPr>
          <a:xfrm>
            <a:off x="135263" y="5544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16" name="Shape 2008">
            <a:extLst>
              <a:ext uri="{FF2B5EF4-FFF2-40B4-BE49-F238E27FC236}">
                <a16:creationId xmlns:a16="http://schemas.microsoft.com/office/drawing/2014/main" id="{FA082A7E-5D44-94D1-ECF8-2B036C0B6DFA}"/>
              </a:ext>
            </a:extLst>
          </xdr:cNvPr>
          <xdr:cNvSpPr/>
        </xdr:nvSpPr>
        <xdr:spPr>
          <a:xfrm rot="10800000">
            <a:off x="2746013" y="5557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17" name="Shape 2009">
            <a:extLst>
              <a:ext uri="{FF2B5EF4-FFF2-40B4-BE49-F238E27FC236}">
                <a16:creationId xmlns:a16="http://schemas.microsoft.com/office/drawing/2014/main" id="{753C1E4C-8417-49D6-4BFE-1BE7F051017C}"/>
              </a:ext>
            </a:extLst>
          </xdr:cNvPr>
          <xdr:cNvSpPr/>
        </xdr:nvSpPr>
        <xdr:spPr>
          <a:xfrm>
            <a:off x="2687213" y="5696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18" name="Shape 2010">
            <a:extLst>
              <a:ext uri="{FF2B5EF4-FFF2-40B4-BE49-F238E27FC236}">
                <a16:creationId xmlns:a16="http://schemas.microsoft.com/office/drawing/2014/main" id="{2B3AE76B-171D-A5AB-C0D6-F17249A19941}"/>
              </a:ext>
            </a:extLst>
          </xdr:cNvPr>
          <xdr:cNvSpPr/>
        </xdr:nvSpPr>
        <xdr:spPr>
          <a:xfrm rot="10800000">
            <a:off x="2746013" y="5836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19" name="Shape 2011">
            <a:extLst>
              <a:ext uri="{FF2B5EF4-FFF2-40B4-BE49-F238E27FC236}">
                <a16:creationId xmlns:a16="http://schemas.microsoft.com/office/drawing/2014/main" id="{C6D836C6-8DF5-31E0-CDE9-B799DC6A1CF2}"/>
              </a:ext>
            </a:extLst>
          </xdr:cNvPr>
          <xdr:cNvSpPr/>
        </xdr:nvSpPr>
        <xdr:spPr>
          <a:xfrm>
            <a:off x="2687213" y="5975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20" name="Shape 2012">
            <a:extLst>
              <a:ext uri="{FF2B5EF4-FFF2-40B4-BE49-F238E27FC236}">
                <a16:creationId xmlns:a16="http://schemas.microsoft.com/office/drawing/2014/main" id="{B9DB3E88-2EFF-BA93-82ED-D93B4A546875}"/>
              </a:ext>
            </a:extLst>
          </xdr:cNvPr>
          <xdr:cNvSpPr/>
        </xdr:nvSpPr>
        <xdr:spPr>
          <a:xfrm rot="10800000">
            <a:off x="2746013" y="6115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21" name="Shape 2013">
            <a:extLst>
              <a:ext uri="{FF2B5EF4-FFF2-40B4-BE49-F238E27FC236}">
                <a16:creationId xmlns:a16="http://schemas.microsoft.com/office/drawing/2014/main" id="{6EBA0D2E-4B0C-F10A-6397-83AFBCAD895D}"/>
              </a:ext>
            </a:extLst>
          </xdr:cNvPr>
          <xdr:cNvSpPr/>
        </xdr:nvSpPr>
        <xdr:spPr>
          <a:xfrm>
            <a:off x="2687213" y="6254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22" name="Shape 2014">
            <a:extLst>
              <a:ext uri="{FF2B5EF4-FFF2-40B4-BE49-F238E27FC236}">
                <a16:creationId xmlns:a16="http://schemas.microsoft.com/office/drawing/2014/main" id="{B2A2077D-9EAC-BEF3-0F02-1257A0FD32BB}"/>
              </a:ext>
            </a:extLst>
          </xdr:cNvPr>
          <xdr:cNvSpPr/>
        </xdr:nvSpPr>
        <xdr:spPr>
          <a:xfrm rot="10800000">
            <a:off x="2746013" y="6394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23" name="Shape 2015">
            <a:extLst>
              <a:ext uri="{FF2B5EF4-FFF2-40B4-BE49-F238E27FC236}">
                <a16:creationId xmlns:a16="http://schemas.microsoft.com/office/drawing/2014/main" id="{8D88BA63-C65C-457D-E9FF-2409822DA664}"/>
              </a:ext>
            </a:extLst>
          </xdr:cNvPr>
          <xdr:cNvSpPr/>
        </xdr:nvSpPr>
        <xdr:spPr>
          <a:xfrm>
            <a:off x="2687213" y="6533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24" name="Shape 2016">
            <a:extLst>
              <a:ext uri="{FF2B5EF4-FFF2-40B4-BE49-F238E27FC236}">
                <a16:creationId xmlns:a16="http://schemas.microsoft.com/office/drawing/2014/main" id="{2F886FAF-FC66-950E-0F1A-4228CF49C086}"/>
              </a:ext>
            </a:extLst>
          </xdr:cNvPr>
          <xdr:cNvSpPr/>
        </xdr:nvSpPr>
        <xdr:spPr>
          <a:xfrm rot="10800000">
            <a:off x="2746013" y="6673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25" name="Shape 2017">
            <a:extLst>
              <a:ext uri="{FF2B5EF4-FFF2-40B4-BE49-F238E27FC236}">
                <a16:creationId xmlns:a16="http://schemas.microsoft.com/office/drawing/2014/main" id="{ADF7B9AD-D65C-0C10-6B2C-82FF5E36C13A}"/>
              </a:ext>
            </a:extLst>
          </xdr:cNvPr>
          <xdr:cNvSpPr/>
        </xdr:nvSpPr>
        <xdr:spPr>
          <a:xfrm>
            <a:off x="2687213" y="6812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26" name="Shape 2018">
            <a:extLst>
              <a:ext uri="{FF2B5EF4-FFF2-40B4-BE49-F238E27FC236}">
                <a16:creationId xmlns:a16="http://schemas.microsoft.com/office/drawing/2014/main" id="{F37A5F0E-CEA9-3322-CF75-DB72FD4950D3}"/>
              </a:ext>
            </a:extLst>
          </xdr:cNvPr>
          <xdr:cNvSpPr/>
        </xdr:nvSpPr>
        <xdr:spPr>
          <a:xfrm rot="10800000">
            <a:off x="2746013" y="6952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27" name="Shape 2019">
            <a:extLst>
              <a:ext uri="{FF2B5EF4-FFF2-40B4-BE49-F238E27FC236}">
                <a16:creationId xmlns:a16="http://schemas.microsoft.com/office/drawing/2014/main" id="{EAA9652B-3940-AB29-7888-FE7FF9F208A9}"/>
              </a:ext>
            </a:extLst>
          </xdr:cNvPr>
          <xdr:cNvSpPr/>
        </xdr:nvSpPr>
        <xdr:spPr>
          <a:xfrm>
            <a:off x="2687213" y="7091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28" name="Shape 2020">
            <a:extLst>
              <a:ext uri="{FF2B5EF4-FFF2-40B4-BE49-F238E27FC236}">
                <a16:creationId xmlns:a16="http://schemas.microsoft.com/office/drawing/2014/main" id="{BBA9B21E-E5B6-638B-3D69-3CF379BD81B3}"/>
              </a:ext>
            </a:extLst>
          </xdr:cNvPr>
          <xdr:cNvSpPr/>
        </xdr:nvSpPr>
        <xdr:spPr>
          <a:xfrm rot="10800000">
            <a:off x="2746013" y="7231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29" name="Shape 2021">
            <a:extLst>
              <a:ext uri="{FF2B5EF4-FFF2-40B4-BE49-F238E27FC236}">
                <a16:creationId xmlns:a16="http://schemas.microsoft.com/office/drawing/2014/main" id="{6C80D712-85A5-C966-DA88-90606B46C5A3}"/>
              </a:ext>
            </a:extLst>
          </xdr:cNvPr>
          <xdr:cNvSpPr/>
        </xdr:nvSpPr>
        <xdr:spPr>
          <a:xfrm>
            <a:off x="2687213" y="7370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30" name="Shape 2022">
            <a:extLst>
              <a:ext uri="{FF2B5EF4-FFF2-40B4-BE49-F238E27FC236}">
                <a16:creationId xmlns:a16="http://schemas.microsoft.com/office/drawing/2014/main" id="{0EE9E801-A4E4-3F61-7448-2B158441FC5D}"/>
              </a:ext>
            </a:extLst>
          </xdr:cNvPr>
          <xdr:cNvSpPr/>
        </xdr:nvSpPr>
        <xdr:spPr>
          <a:xfrm rot="10800000">
            <a:off x="2746013" y="7510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31" name="Shape 2023">
            <a:extLst>
              <a:ext uri="{FF2B5EF4-FFF2-40B4-BE49-F238E27FC236}">
                <a16:creationId xmlns:a16="http://schemas.microsoft.com/office/drawing/2014/main" id="{86AF0B81-5B7D-1F92-C179-4A83E4FF71D7}"/>
              </a:ext>
            </a:extLst>
          </xdr:cNvPr>
          <xdr:cNvSpPr/>
        </xdr:nvSpPr>
        <xdr:spPr>
          <a:xfrm>
            <a:off x="2687213" y="7649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32" name="Shape 2024">
            <a:extLst>
              <a:ext uri="{FF2B5EF4-FFF2-40B4-BE49-F238E27FC236}">
                <a16:creationId xmlns:a16="http://schemas.microsoft.com/office/drawing/2014/main" id="{6A79E106-D000-98B8-8E83-2A2E4B305F7A}"/>
              </a:ext>
            </a:extLst>
          </xdr:cNvPr>
          <xdr:cNvSpPr/>
        </xdr:nvSpPr>
        <xdr:spPr>
          <a:xfrm rot="10800000">
            <a:off x="2746025" y="7789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33" name="Shape 2025">
            <a:extLst>
              <a:ext uri="{FF2B5EF4-FFF2-40B4-BE49-F238E27FC236}">
                <a16:creationId xmlns:a16="http://schemas.microsoft.com/office/drawing/2014/main" id="{54055B09-ACA9-F5D8-6D33-59A86EF1F1D1}"/>
              </a:ext>
            </a:extLst>
          </xdr:cNvPr>
          <xdr:cNvSpPr/>
        </xdr:nvSpPr>
        <xdr:spPr>
          <a:xfrm>
            <a:off x="2687225" y="7928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34" name="Shape 2026">
            <a:extLst>
              <a:ext uri="{FF2B5EF4-FFF2-40B4-BE49-F238E27FC236}">
                <a16:creationId xmlns:a16="http://schemas.microsoft.com/office/drawing/2014/main" id="{0A2C172C-A56C-FD1A-3CBD-DDCCFE95227A}"/>
              </a:ext>
            </a:extLst>
          </xdr:cNvPr>
          <xdr:cNvSpPr/>
        </xdr:nvSpPr>
        <xdr:spPr>
          <a:xfrm rot="10800000">
            <a:off x="2746025" y="8068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35" name="Shape 2027">
            <a:extLst>
              <a:ext uri="{FF2B5EF4-FFF2-40B4-BE49-F238E27FC236}">
                <a16:creationId xmlns:a16="http://schemas.microsoft.com/office/drawing/2014/main" id="{729390D6-0122-AE6F-3ABA-9C8FFEA822C7}"/>
              </a:ext>
            </a:extLst>
          </xdr:cNvPr>
          <xdr:cNvSpPr/>
        </xdr:nvSpPr>
        <xdr:spPr>
          <a:xfrm>
            <a:off x="2687225" y="8207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36" name="Shape 2028">
            <a:extLst>
              <a:ext uri="{FF2B5EF4-FFF2-40B4-BE49-F238E27FC236}">
                <a16:creationId xmlns:a16="http://schemas.microsoft.com/office/drawing/2014/main" id="{10C0D5A1-12F9-B271-F7F1-3903839C8738}"/>
              </a:ext>
            </a:extLst>
          </xdr:cNvPr>
          <xdr:cNvSpPr/>
        </xdr:nvSpPr>
        <xdr:spPr>
          <a:xfrm rot="10800000">
            <a:off x="2746025" y="8347125"/>
            <a:ext cx="58800" cy="1827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37" name="Shape 2029">
            <a:extLst>
              <a:ext uri="{FF2B5EF4-FFF2-40B4-BE49-F238E27FC236}">
                <a16:creationId xmlns:a16="http://schemas.microsoft.com/office/drawing/2014/main" id="{5B9410A2-B460-3A8F-FDE5-B6010B4867AD}"/>
              </a:ext>
            </a:extLst>
          </xdr:cNvPr>
          <xdr:cNvSpPr/>
        </xdr:nvSpPr>
        <xdr:spPr>
          <a:xfrm>
            <a:off x="2691625" y="5461375"/>
            <a:ext cx="58800" cy="960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38" name="Shape 2030">
            <a:extLst>
              <a:ext uri="{FF2B5EF4-FFF2-40B4-BE49-F238E27FC236}">
                <a16:creationId xmlns:a16="http://schemas.microsoft.com/office/drawing/2014/main" id="{B2B23C41-5126-AEEA-A13B-8E105DEC68BD}"/>
              </a:ext>
            </a:extLst>
          </xdr:cNvPr>
          <xdr:cNvSpPr/>
        </xdr:nvSpPr>
        <xdr:spPr>
          <a:xfrm>
            <a:off x="2691625" y="8529825"/>
            <a:ext cx="58800" cy="1224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39" name="Shape 2031">
            <a:extLst>
              <a:ext uri="{FF2B5EF4-FFF2-40B4-BE49-F238E27FC236}">
                <a16:creationId xmlns:a16="http://schemas.microsoft.com/office/drawing/2014/main" id="{8422EE6C-0E0A-18B7-A07A-82A8E0BBE0B8}"/>
              </a:ext>
            </a:extLst>
          </xdr:cNvPr>
          <xdr:cNvSpPr/>
        </xdr:nvSpPr>
        <xdr:spPr>
          <a:xfrm rot="10800000">
            <a:off x="189275" y="8474100"/>
            <a:ext cx="58800" cy="1533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40" name="Shape 2032">
            <a:extLst>
              <a:ext uri="{FF2B5EF4-FFF2-40B4-BE49-F238E27FC236}">
                <a16:creationId xmlns:a16="http://schemas.microsoft.com/office/drawing/2014/main" id="{07A05CC7-1399-E865-5B77-AFE78EBAD218}"/>
              </a:ext>
            </a:extLst>
          </xdr:cNvPr>
          <xdr:cNvSpPr/>
        </xdr:nvSpPr>
        <xdr:spPr>
          <a:xfrm rot="10800000">
            <a:off x="194075" y="5434975"/>
            <a:ext cx="58800" cy="10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</xdr:grpSp>
    <xdr:clientData fLocksWithSheet="0"/>
  </xdr:oneCellAnchor>
  <xdr:oneCellAnchor>
    <xdr:from>
      <xdr:col>18</xdr:col>
      <xdr:colOff>638175</xdr:colOff>
      <xdr:row>80</xdr:row>
      <xdr:rowOff>0</xdr:rowOff>
    </xdr:from>
    <xdr:ext cx="3019425" cy="8943975"/>
    <xdr:grpSp>
      <xdr:nvGrpSpPr>
        <xdr:cNvPr id="2049" name="Shape 2" title="Рисунок">
          <a:extLst>
            <a:ext uri="{FF2B5EF4-FFF2-40B4-BE49-F238E27FC236}">
              <a16:creationId xmlns:a16="http://schemas.microsoft.com/office/drawing/2014/main" id="{175736EC-D53E-47DD-9266-807CEE7C0D17}"/>
            </a:ext>
          </a:extLst>
        </xdr:cNvPr>
        <xdr:cNvGrpSpPr/>
      </xdr:nvGrpSpPr>
      <xdr:grpSpPr>
        <a:xfrm>
          <a:off x="11306175" y="15001875"/>
          <a:ext cx="3019425" cy="8943975"/>
          <a:chOff x="-57825" y="-60874"/>
          <a:chExt cx="3066009" cy="8999403"/>
        </a:xfrm>
      </xdr:grpSpPr>
      <xdr:sp macro="" textlink="">
        <xdr:nvSpPr>
          <xdr:cNvPr id="2050" name="Shape 2033">
            <a:extLst>
              <a:ext uri="{FF2B5EF4-FFF2-40B4-BE49-F238E27FC236}">
                <a16:creationId xmlns:a16="http://schemas.microsoft.com/office/drawing/2014/main" id="{BA2F9C1B-4511-4C6E-817F-CF8FDB3435A6}"/>
              </a:ext>
            </a:extLst>
          </xdr:cNvPr>
          <xdr:cNvSpPr/>
        </xdr:nvSpPr>
        <xdr:spPr>
          <a:xfrm>
            <a:off x="250975" y="3067050"/>
            <a:ext cx="2474100" cy="6423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51" name="Shape 2034">
            <a:extLst>
              <a:ext uri="{FF2B5EF4-FFF2-40B4-BE49-F238E27FC236}">
                <a16:creationId xmlns:a16="http://schemas.microsoft.com/office/drawing/2014/main" id="{F8F9522D-1119-23B3-89AE-A9C7E4DC8096}"/>
              </a:ext>
            </a:extLst>
          </xdr:cNvPr>
          <xdr:cNvSpPr/>
        </xdr:nvSpPr>
        <xdr:spPr>
          <a:xfrm>
            <a:off x="1028550" y="692650"/>
            <a:ext cx="918900" cy="23745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52" name="Shape 2035">
            <a:extLst>
              <a:ext uri="{FF2B5EF4-FFF2-40B4-BE49-F238E27FC236}">
                <a16:creationId xmlns:a16="http://schemas.microsoft.com/office/drawing/2014/main" id="{01616BD2-EE51-6B1F-D092-8AC4D04B775F}"/>
              </a:ext>
            </a:extLst>
          </xdr:cNvPr>
          <xdr:cNvSpPr txBox="1"/>
        </xdr:nvSpPr>
        <xdr:spPr>
          <a:xfrm rot="-5400000">
            <a:off x="937966" y="2089250"/>
            <a:ext cx="1062300" cy="5628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Ось</a:t>
            </a:r>
            <a:endParaRPr sz="1400"/>
          </a:p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моста</a:t>
            </a:r>
            <a:endParaRPr sz="1400"/>
          </a:p>
        </xdr:txBody>
      </xdr:sp>
      <xdr:sp macro="" textlink="">
        <xdr:nvSpPr>
          <xdr:cNvPr id="2053" name="Shape 2036">
            <a:extLst>
              <a:ext uri="{FF2B5EF4-FFF2-40B4-BE49-F238E27FC236}">
                <a16:creationId xmlns:a16="http://schemas.microsoft.com/office/drawing/2014/main" id="{43FA4935-50F0-2BA0-322A-C16F8060DBD4}"/>
              </a:ext>
            </a:extLst>
          </xdr:cNvPr>
          <xdr:cNvSpPr txBox="1"/>
        </xdr:nvSpPr>
        <xdr:spPr>
          <a:xfrm>
            <a:off x="1029475" y="0"/>
            <a:ext cx="872100" cy="3450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2000"/>
              <a:t>Оп. 8</a:t>
            </a:r>
            <a:endParaRPr sz="2000"/>
          </a:p>
        </xdr:txBody>
      </xdr:sp>
      <xdr:sp macro="" textlink="">
        <xdr:nvSpPr>
          <xdr:cNvPr id="2054" name="Shape 2037">
            <a:extLst>
              <a:ext uri="{FF2B5EF4-FFF2-40B4-BE49-F238E27FC236}">
                <a16:creationId xmlns:a16="http://schemas.microsoft.com/office/drawing/2014/main" id="{33900D6F-F948-721C-A294-67A24886F500}"/>
              </a:ext>
            </a:extLst>
          </xdr:cNvPr>
          <xdr:cNvSpPr/>
        </xdr:nvSpPr>
        <xdr:spPr>
          <a:xfrm>
            <a:off x="429600" y="5533981"/>
            <a:ext cx="2116800" cy="29760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55" name="Shape 2038">
            <a:extLst>
              <a:ext uri="{FF2B5EF4-FFF2-40B4-BE49-F238E27FC236}">
                <a16:creationId xmlns:a16="http://schemas.microsoft.com/office/drawing/2014/main" id="{47C2E9FB-D7C7-6546-1CC8-2F5329EAEAC3}"/>
              </a:ext>
            </a:extLst>
          </xdr:cNvPr>
          <xdr:cNvSpPr/>
        </xdr:nvSpPr>
        <xdr:spPr>
          <a:xfrm>
            <a:off x="545021" y="5623274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6</a:t>
            </a:r>
            <a:endParaRPr sz="1400"/>
          </a:p>
        </xdr:txBody>
      </xdr:sp>
      <xdr:sp macro="" textlink="">
        <xdr:nvSpPr>
          <xdr:cNvPr id="2056" name="Shape 2039">
            <a:extLst>
              <a:ext uri="{FF2B5EF4-FFF2-40B4-BE49-F238E27FC236}">
                <a16:creationId xmlns:a16="http://schemas.microsoft.com/office/drawing/2014/main" id="{C0F17845-CE90-1560-FC38-3364F3E33EA9}"/>
              </a:ext>
            </a:extLst>
          </xdr:cNvPr>
          <xdr:cNvSpPr/>
        </xdr:nvSpPr>
        <xdr:spPr>
          <a:xfrm>
            <a:off x="1278189" y="5623188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7</a:t>
            </a:r>
            <a:endParaRPr sz="1400"/>
          </a:p>
        </xdr:txBody>
      </xdr:sp>
      <xdr:sp macro="" textlink="">
        <xdr:nvSpPr>
          <xdr:cNvPr id="2057" name="Shape 2040">
            <a:extLst>
              <a:ext uri="{FF2B5EF4-FFF2-40B4-BE49-F238E27FC236}">
                <a16:creationId xmlns:a16="http://schemas.microsoft.com/office/drawing/2014/main" id="{884E0C78-3B49-E0F9-7C44-CC7C1D29A5EC}"/>
              </a:ext>
            </a:extLst>
          </xdr:cNvPr>
          <xdr:cNvSpPr/>
        </xdr:nvSpPr>
        <xdr:spPr>
          <a:xfrm>
            <a:off x="2033383" y="5623257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8</a:t>
            </a:r>
            <a:endParaRPr sz="1400"/>
          </a:p>
        </xdr:txBody>
      </xdr:sp>
      <xdr:sp macro="" textlink="">
        <xdr:nvSpPr>
          <xdr:cNvPr id="2058" name="Shape 2041">
            <a:extLst>
              <a:ext uri="{FF2B5EF4-FFF2-40B4-BE49-F238E27FC236}">
                <a16:creationId xmlns:a16="http://schemas.microsoft.com/office/drawing/2014/main" id="{2E9AB65D-F052-608C-7543-5F6ACEBBBE20}"/>
              </a:ext>
            </a:extLst>
          </xdr:cNvPr>
          <xdr:cNvSpPr/>
        </xdr:nvSpPr>
        <xdr:spPr>
          <a:xfrm>
            <a:off x="1172415" y="6277143"/>
            <a:ext cx="631200" cy="1397700"/>
          </a:xfrm>
          <a:prstGeom prst="roundRect">
            <a:avLst>
              <a:gd name="adj" fmla="val 44993"/>
            </a:avLst>
          </a:prstGeom>
          <a:noFill/>
          <a:ln w="9525" cap="flat" cmpd="sng">
            <a:solidFill>
              <a:srgbClr val="000000"/>
            </a:solidFill>
            <a:prstDash val="lgDash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59" name="Shape 2042">
            <a:extLst>
              <a:ext uri="{FF2B5EF4-FFF2-40B4-BE49-F238E27FC236}">
                <a16:creationId xmlns:a16="http://schemas.microsoft.com/office/drawing/2014/main" id="{5CC88101-A133-014A-CB0C-938056ACB8E9}"/>
              </a:ext>
            </a:extLst>
          </xdr:cNvPr>
          <xdr:cNvSpPr/>
        </xdr:nvSpPr>
        <xdr:spPr>
          <a:xfrm>
            <a:off x="1278197" y="7967345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12</a:t>
            </a:r>
            <a:endParaRPr sz="800"/>
          </a:p>
        </xdr:txBody>
      </xdr:sp>
      <xdr:sp macro="" textlink="">
        <xdr:nvSpPr>
          <xdr:cNvPr id="2060" name="Shape 2043">
            <a:extLst>
              <a:ext uri="{FF2B5EF4-FFF2-40B4-BE49-F238E27FC236}">
                <a16:creationId xmlns:a16="http://schemas.microsoft.com/office/drawing/2014/main" id="{789BD144-A954-9295-9B75-B6F6214F77DB}"/>
              </a:ext>
            </a:extLst>
          </xdr:cNvPr>
          <xdr:cNvSpPr/>
        </xdr:nvSpPr>
        <xdr:spPr>
          <a:xfrm>
            <a:off x="545013" y="7210704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10</a:t>
            </a:r>
            <a:endParaRPr sz="800"/>
          </a:p>
        </xdr:txBody>
      </xdr:sp>
      <xdr:sp macro="" textlink="">
        <xdr:nvSpPr>
          <xdr:cNvPr id="2061" name="Shape 2044">
            <a:extLst>
              <a:ext uri="{FF2B5EF4-FFF2-40B4-BE49-F238E27FC236}">
                <a16:creationId xmlns:a16="http://schemas.microsoft.com/office/drawing/2014/main" id="{43D8FB13-07AA-6103-FE8B-B37A0E82591E}"/>
              </a:ext>
            </a:extLst>
          </xdr:cNvPr>
          <xdr:cNvSpPr/>
        </xdr:nvSpPr>
        <xdr:spPr>
          <a:xfrm>
            <a:off x="1278219" y="6322596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9</a:t>
            </a:r>
            <a:endParaRPr sz="1400"/>
          </a:p>
        </xdr:txBody>
      </xdr:sp>
      <xdr:sp macro="" textlink="">
        <xdr:nvSpPr>
          <xdr:cNvPr id="2062" name="Shape 2045">
            <a:extLst>
              <a:ext uri="{FF2B5EF4-FFF2-40B4-BE49-F238E27FC236}">
                <a16:creationId xmlns:a16="http://schemas.microsoft.com/office/drawing/2014/main" id="{7F888E5B-8ABF-5450-E617-7F78CC4FBDB7}"/>
              </a:ext>
            </a:extLst>
          </xdr:cNvPr>
          <xdr:cNvSpPr/>
        </xdr:nvSpPr>
        <xdr:spPr>
          <a:xfrm>
            <a:off x="2033361" y="6322653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2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2063" name="Shape 2046">
            <a:extLst>
              <a:ext uri="{FF2B5EF4-FFF2-40B4-BE49-F238E27FC236}">
                <a16:creationId xmlns:a16="http://schemas.microsoft.com/office/drawing/2014/main" id="{9BA2153E-31C5-2B62-A223-A6FAE4E87F13}"/>
              </a:ext>
            </a:extLst>
          </xdr:cNvPr>
          <xdr:cNvSpPr/>
        </xdr:nvSpPr>
        <xdr:spPr>
          <a:xfrm>
            <a:off x="2033353" y="7210731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800"/>
              <a:t>11</a:t>
            </a:r>
            <a:endParaRPr sz="800"/>
          </a:p>
        </xdr:txBody>
      </xdr:sp>
      <xdr:sp macro="" textlink="">
        <xdr:nvSpPr>
          <xdr:cNvPr id="2064" name="Shape 2047">
            <a:extLst>
              <a:ext uri="{FF2B5EF4-FFF2-40B4-BE49-F238E27FC236}">
                <a16:creationId xmlns:a16="http://schemas.microsoft.com/office/drawing/2014/main" id="{BA0188D2-1B38-C0D9-7E81-052D58DB7E11}"/>
              </a:ext>
            </a:extLst>
          </xdr:cNvPr>
          <xdr:cNvSpPr/>
        </xdr:nvSpPr>
        <xdr:spPr>
          <a:xfrm>
            <a:off x="1278219" y="7210710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3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2065" name="Shape 2048">
            <a:extLst>
              <a:ext uri="{FF2B5EF4-FFF2-40B4-BE49-F238E27FC236}">
                <a16:creationId xmlns:a16="http://schemas.microsoft.com/office/drawing/2014/main" id="{46CD002E-2680-F721-E575-F1154C85EF88}"/>
              </a:ext>
            </a:extLst>
          </xdr:cNvPr>
          <xdr:cNvSpPr/>
        </xdr:nvSpPr>
        <xdr:spPr>
          <a:xfrm>
            <a:off x="2014941" y="7967496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5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2066" name="Shape 2049">
            <a:extLst>
              <a:ext uri="{FF2B5EF4-FFF2-40B4-BE49-F238E27FC236}">
                <a16:creationId xmlns:a16="http://schemas.microsoft.com/office/drawing/2014/main" id="{FCB62364-48B7-81A7-885F-B2C7089F1101}"/>
              </a:ext>
            </a:extLst>
          </xdr:cNvPr>
          <xdr:cNvSpPr/>
        </xdr:nvSpPr>
        <xdr:spPr>
          <a:xfrm>
            <a:off x="545013" y="6322642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1</a:t>
            </a:r>
            <a:endParaRPr sz="1400">
              <a:solidFill>
                <a:srgbClr val="FF0000"/>
              </a:solidFill>
            </a:endParaRPr>
          </a:p>
        </xdr:txBody>
      </xdr:sp>
      <xdr:sp macro="" textlink="">
        <xdr:nvSpPr>
          <xdr:cNvPr id="2067" name="Shape 2050">
            <a:extLst>
              <a:ext uri="{FF2B5EF4-FFF2-40B4-BE49-F238E27FC236}">
                <a16:creationId xmlns:a16="http://schemas.microsoft.com/office/drawing/2014/main" id="{4F9C7088-5367-5030-ECCC-64C5597C048F}"/>
              </a:ext>
            </a:extLst>
          </xdr:cNvPr>
          <xdr:cNvSpPr/>
        </xdr:nvSpPr>
        <xdr:spPr>
          <a:xfrm>
            <a:off x="523054" y="7967496"/>
            <a:ext cx="419400" cy="430200"/>
          </a:xfrm>
          <a:prstGeom prst="ellipse">
            <a:avLst/>
          </a:prstGeom>
          <a:solidFill>
            <a:srgbClr val="FFC000"/>
          </a:solidFill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>
                <a:solidFill>
                  <a:srgbClr val="FF0000"/>
                </a:solidFill>
              </a:rPr>
              <a:t>4</a:t>
            </a:r>
            <a:endParaRPr sz="1400">
              <a:solidFill>
                <a:srgbClr val="FF0000"/>
              </a:solidFill>
            </a:endParaRPr>
          </a:p>
        </xdr:txBody>
      </xdr:sp>
      <xdr:cxnSp macro="">
        <xdr:nvCxnSpPr>
          <xdr:cNvPr id="2068" name="Shape 2051">
            <a:extLst>
              <a:ext uri="{FF2B5EF4-FFF2-40B4-BE49-F238E27FC236}">
                <a16:creationId xmlns:a16="http://schemas.microsoft.com/office/drawing/2014/main" id="{9614C956-DEC9-BD69-26F3-1B93DFDFB183}"/>
              </a:ext>
            </a:extLst>
          </xdr:cNvPr>
          <xdr:cNvCxnSpPr/>
        </xdr:nvCxnSpPr>
        <xdr:spPr>
          <a:xfrm>
            <a:off x="161950" y="7021975"/>
            <a:ext cx="2650500" cy="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lgDashDot"/>
            <a:round/>
            <a:headEnd type="none" w="med" len="med"/>
            <a:tailEnd type="none" w="med" len="med"/>
          </a:ln>
        </xdr:spPr>
      </xdr:cxnSp>
      <xdr:sp macro="" textlink="">
        <xdr:nvSpPr>
          <xdr:cNvPr id="2069" name="Shape 2052">
            <a:extLst>
              <a:ext uri="{FF2B5EF4-FFF2-40B4-BE49-F238E27FC236}">
                <a16:creationId xmlns:a16="http://schemas.microsoft.com/office/drawing/2014/main" id="{CD166512-F537-08BD-7ADC-4DB998F13A89}"/>
              </a:ext>
            </a:extLst>
          </xdr:cNvPr>
          <xdr:cNvSpPr/>
        </xdr:nvSpPr>
        <xdr:spPr>
          <a:xfrm rot="5400000">
            <a:off x="1172893" y="-60874"/>
            <a:ext cx="633300" cy="1559100"/>
          </a:xfrm>
          <a:prstGeom prst="homePlate">
            <a:avLst>
              <a:gd name="adj" fmla="val 28600"/>
            </a:avLst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2070" name="Shape 2053">
            <a:extLst>
              <a:ext uri="{FF2B5EF4-FFF2-40B4-BE49-F238E27FC236}">
                <a16:creationId xmlns:a16="http://schemas.microsoft.com/office/drawing/2014/main" id="{A8753827-A47A-4516-8442-8CC22C7222DC}"/>
              </a:ext>
            </a:extLst>
          </xdr:cNvPr>
          <xdr:cNvCxnSpPr/>
        </xdr:nvCxnSpPr>
        <xdr:spPr>
          <a:xfrm>
            <a:off x="1486483" y="344925"/>
            <a:ext cx="0" cy="376320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dashDot"/>
            <a:round/>
            <a:headEnd type="none" w="med" len="med"/>
            <a:tailEnd type="none" w="med" len="med"/>
          </a:ln>
        </xdr:spPr>
      </xdr:cxnSp>
      <xdr:sp macro="" textlink="">
        <xdr:nvSpPr>
          <xdr:cNvPr id="2071" name="Shape 2054">
            <a:extLst>
              <a:ext uri="{FF2B5EF4-FFF2-40B4-BE49-F238E27FC236}">
                <a16:creationId xmlns:a16="http://schemas.microsoft.com/office/drawing/2014/main" id="{72548998-D0AF-8FC9-3B3E-CF3831CB30FE}"/>
              </a:ext>
            </a:extLst>
          </xdr:cNvPr>
          <xdr:cNvSpPr/>
        </xdr:nvSpPr>
        <xdr:spPr>
          <a:xfrm>
            <a:off x="2267757" y="3709350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72" name="Shape 2055">
            <a:extLst>
              <a:ext uri="{FF2B5EF4-FFF2-40B4-BE49-F238E27FC236}">
                <a16:creationId xmlns:a16="http://schemas.microsoft.com/office/drawing/2014/main" id="{BD55D4CD-FF72-9B56-91F8-3FB61DF728C5}"/>
              </a:ext>
            </a:extLst>
          </xdr:cNvPr>
          <xdr:cNvSpPr/>
        </xdr:nvSpPr>
        <xdr:spPr>
          <a:xfrm>
            <a:off x="1629075" y="3711515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73" name="Shape 2056">
            <a:extLst>
              <a:ext uri="{FF2B5EF4-FFF2-40B4-BE49-F238E27FC236}">
                <a16:creationId xmlns:a16="http://schemas.microsoft.com/office/drawing/2014/main" id="{52CBCA11-BF17-E841-A5C8-1839DD0DCE7E}"/>
              </a:ext>
            </a:extLst>
          </xdr:cNvPr>
          <xdr:cNvSpPr/>
        </xdr:nvSpPr>
        <xdr:spPr>
          <a:xfrm>
            <a:off x="949250" y="3705971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74" name="Shape 2057">
            <a:extLst>
              <a:ext uri="{FF2B5EF4-FFF2-40B4-BE49-F238E27FC236}">
                <a16:creationId xmlns:a16="http://schemas.microsoft.com/office/drawing/2014/main" id="{785B2D87-AF38-8F82-A153-7CA0BBE11495}"/>
              </a:ext>
            </a:extLst>
          </xdr:cNvPr>
          <xdr:cNvSpPr/>
        </xdr:nvSpPr>
        <xdr:spPr>
          <a:xfrm>
            <a:off x="310568" y="3709352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2075" name="Shape 2058">
            <a:extLst>
              <a:ext uri="{FF2B5EF4-FFF2-40B4-BE49-F238E27FC236}">
                <a16:creationId xmlns:a16="http://schemas.microsoft.com/office/drawing/2014/main" id="{EFF3866A-67A3-E779-AF18-CEB285454B9F}"/>
              </a:ext>
            </a:extLst>
          </xdr:cNvPr>
          <xdr:cNvCxnSpPr/>
        </xdr:nvCxnSpPr>
        <xdr:spPr>
          <a:xfrm>
            <a:off x="281523" y="5511999"/>
            <a:ext cx="0" cy="308940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2076" name="Shape 2059">
            <a:extLst>
              <a:ext uri="{FF2B5EF4-FFF2-40B4-BE49-F238E27FC236}">
                <a16:creationId xmlns:a16="http://schemas.microsoft.com/office/drawing/2014/main" id="{145E5BF5-1A7D-392B-3067-4FBE2C11B8EC}"/>
              </a:ext>
            </a:extLst>
          </xdr:cNvPr>
          <xdr:cNvCxnSpPr/>
        </xdr:nvCxnSpPr>
        <xdr:spPr>
          <a:xfrm rot="10800000">
            <a:off x="288896" y="8602029"/>
            <a:ext cx="2361900" cy="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2077" name="Shape 2060">
            <a:extLst>
              <a:ext uri="{FF2B5EF4-FFF2-40B4-BE49-F238E27FC236}">
                <a16:creationId xmlns:a16="http://schemas.microsoft.com/office/drawing/2014/main" id="{8B220630-EB54-63D4-1478-518338CD8CBB}"/>
              </a:ext>
            </a:extLst>
          </xdr:cNvPr>
          <xdr:cNvCxnSpPr/>
        </xdr:nvCxnSpPr>
        <xdr:spPr>
          <a:xfrm rot="10800000">
            <a:off x="2650796" y="5502129"/>
            <a:ext cx="0" cy="309990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2078" name="Shape 2061">
            <a:extLst>
              <a:ext uri="{FF2B5EF4-FFF2-40B4-BE49-F238E27FC236}">
                <a16:creationId xmlns:a16="http://schemas.microsoft.com/office/drawing/2014/main" id="{E78534F4-EEF4-9BFB-91B7-F09C73F4A6A0}"/>
              </a:ext>
            </a:extLst>
          </xdr:cNvPr>
          <xdr:cNvCxnSpPr/>
        </xdr:nvCxnSpPr>
        <xdr:spPr>
          <a:xfrm>
            <a:off x="1243147" y="5501246"/>
            <a:ext cx="0" cy="309990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2079" name="Shape 2062">
            <a:extLst>
              <a:ext uri="{FF2B5EF4-FFF2-40B4-BE49-F238E27FC236}">
                <a16:creationId xmlns:a16="http://schemas.microsoft.com/office/drawing/2014/main" id="{469EC6B1-7E46-7282-C443-724FE5CCBEE9}"/>
              </a:ext>
            </a:extLst>
          </xdr:cNvPr>
          <xdr:cNvCxnSpPr/>
        </xdr:nvCxnSpPr>
        <xdr:spPr>
          <a:xfrm>
            <a:off x="1699938" y="5511999"/>
            <a:ext cx="0" cy="308940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2080" name="Shape 2063">
            <a:extLst>
              <a:ext uri="{FF2B5EF4-FFF2-40B4-BE49-F238E27FC236}">
                <a16:creationId xmlns:a16="http://schemas.microsoft.com/office/drawing/2014/main" id="{8739D393-356E-4302-C07E-0BB4738A11D7}"/>
              </a:ext>
            </a:extLst>
          </xdr:cNvPr>
          <xdr:cNvCxnSpPr/>
        </xdr:nvCxnSpPr>
        <xdr:spPr>
          <a:xfrm flipH="1">
            <a:off x="208625" y="5395525"/>
            <a:ext cx="5700" cy="334260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2081" name="Shape 2064">
            <a:extLst>
              <a:ext uri="{FF2B5EF4-FFF2-40B4-BE49-F238E27FC236}">
                <a16:creationId xmlns:a16="http://schemas.microsoft.com/office/drawing/2014/main" id="{45B42544-E451-833A-81A5-25049EEF74DE}"/>
              </a:ext>
            </a:extLst>
          </xdr:cNvPr>
          <xdr:cNvCxnSpPr/>
        </xdr:nvCxnSpPr>
        <xdr:spPr>
          <a:xfrm>
            <a:off x="2742400" y="5393525"/>
            <a:ext cx="2700" cy="334620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2082" name="Shape 2065">
            <a:extLst>
              <a:ext uri="{FF2B5EF4-FFF2-40B4-BE49-F238E27FC236}">
                <a16:creationId xmlns:a16="http://schemas.microsoft.com/office/drawing/2014/main" id="{DC7642B5-B87A-83CA-5585-175EFFCB3859}"/>
              </a:ext>
            </a:extLst>
          </xdr:cNvPr>
          <xdr:cNvCxnSpPr/>
        </xdr:nvCxnSpPr>
        <xdr:spPr>
          <a:xfrm>
            <a:off x="209078" y="8739379"/>
            <a:ext cx="2536200" cy="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sp macro="" textlink="">
        <xdr:nvSpPr>
          <xdr:cNvPr id="2083" name="Shape 2066">
            <a:extLst>
              <a:ext uri="{FF2B5EF4-FFF2-40B4-BE49-F238E27FC236}">
                <a16:creationId xmlns:a16="http://schemas.microsoft.com/office/drawing/2014/main" id="{08D1671C-A869-001A-7DD3-660055CB963A}"/>
              </a:ext>
            </a:extLst>
          </xdr:cNvPr>
          <xdr:cNvSpPr txBox="1"/>
        </xdr:nvSpPr>
        <xdr:spPr>
          <a:xfrm>
            <a:off x="1254567" y="8693129"/>
            <a:ext cx="430800" cy="2454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marR="0" lvl="0" indent="0" algn="ctr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</a:pPr>
            <a:r>
              <a:rPr lang="en-US" sz="400">
                <a:solidFill>
                  <a:srgbClr val="999999"/>
                </a:solidFill>
              </a:rPr>
              <a:t>обвязка</a:t>
            </a:r>
            <a:endParaRPr sz="400">
              <a:solidFill>
                <a:srgbClr val="999999"/>
              </a:solidFill>
            </a:endParaRPr>
          </a:p>
        </xdr:txBody>
      </xdr:sp>
      <xdr:cxnSp macro="">
        <xdr:nvCxnSpPr>
          <xdr:cNvPr id="2084" name="Shape 2067">
            <a:extLst>
              <a:ext uri="{FF2B5EF4-FFF2-40B4-BE49-F238E27FC236}">
                <a16:creationId xmlns:a16="http://schemas.microsoft.com/office/drawing/2014/main" id="{58117FAA-B901-873E-1382-811DCF96CB20}"/>
              </a:ext>
            </a:extLst>
          </xdr:cNvPr>
          <xdr:cNvCxnSpPr/>
        </xdr:nvCxnSpPr>
        <xdr:spPr>
          <a:xfrm rot="10800000">
            <a:off x="2831592" y="2236256"/>
            <a:ext cx="0" cy="2865600"/>
          </a:xfrm>
          <a:prstGeom prst="straightConnector1">
            <a:avLst/>
          </a:prstGeom>
          <a:noFill/>
          <a:ln w="28575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2085" name="Shape 2068">
            <a:extLst>
              <a:ext uri="{FF2B5EF4-FFF2-40B4-BE49-F238E27FC236}">
                <a16:creationId xmlns:a16="http://schemas.microsoft.com/office/drawing/2014/main" id="{8A9BE0C6-0505-343A-9C25-E022BB0B10C8}"/>
              </a:ext>
            </a:extLst>
          </xdr:cNvPr>
          <xdr:cNvCxnSpPr/>
        </xdr:nvCxnSpPr>
        <xdr:spPr>
          <a:xfrm>
            <a:off x="135282" y="2481633"/>
            <a:ext cx="2708700" cy="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sp macro="" textlink="">
        <xdr:nvSpPr>
          <xdr:cNvPr id="2086" name="Shape 2069">
            <a:extLst>
              <a:ext uri="{FF2B5EF4-FFF2-40B4-BE49-F238E27FC236}">
                <a16:creationId xmlns:a16="http://schemas.microsoft.com/office/drawing/2014/main" id="{62457E83-962C-5554-4F17-1D0AAAFD6417}"/>
              </a:ext>
            </a:extLst>
          </xdr:cNvPr>
          <xdr:cNvSpPr/>
        </xdr:nvSpPr>
        <xdr:spPr>
          <a:xfrm rot="10800000" flipH="1">
            <a:off x="2860584" y="2594816"/>
            <a:ext cx="147600" cy="143100"/>
          </a:xfrm>
          <a:prstGeom prst="snip1Rect">
            <a:avLst>
              <a:gd name="adj" fmla="val 50000"/>
            </a:avLst>
          </a:prstGeom>
          <a:noFill/>
          <a:ln w="9525" cap="flat" cmpd="sng">
            <a:solidFill>
              <a:srgbClr val="999999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grpSp>
        <xdr:nvGrpSpPr>
          <xdr:cNvPr id="2087" name="Shape 2070">
            <a:extLst>
              <a:ext uri="{FF2B5EF4-FFF2-40B4-BE49-F238E27FC236}">
                <a16:creationId xmlns:a16="http://schemas.microsoft.com/office/drawing/2014/main" id="{9C3B7EEB-1DCA-BCAE-61FF-93F3E64BB2EC}"/>
              </a:ext>
            </a:extLst>
          </xdr:cNvPr>
          <xdr:cNvGrpSpPr/>
        </xdr:nvGrpSpPr>
        <xdr:grpSpPr>
          <a:xfrm>
            <a:off x="2882212" y="2513149"/>
            <a:ext cx="104163" cy="66423"/>
            <a:chOff x="83330" y="1049550"/>
            <a:chExt cx="53620" cy="59200"/>
          </a:xfrm>
        </xdr:grpSpPr>
        <xdr:sp macro="" textlink="">
          <xdr:nvSpPr>
            <xdr:cNvPr id="2186" name="Shape 2071">
              <a:extLst>
                <a:ext uri="{FF2B5EF4-FFF2-40B4-BE49-F238E27FC236}">
                  <a16:creationId xmlns:a16="http://schemas.microsoft.com/office/drawing/2014/main" id="{65CC0DE9-31B8-3C81-9001-A0699D5EEA46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187" name="Shape 2072">
              <a:extLst>
                <a:ext uri="{FF2B5EF4-FFF2-40B4-BE49-F238E27FC236}">
                  <a16:creationId xmlns:a16="http://schemas.microsoft.com/office/drawing/2014/main" id="{FF0CD54A-5CE9-182D-75DC-B08E001AEC84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grpSp>
        <xdr:nvGrpSpPr>
          <xdr:cNvPr id="2088" name="Shape 2073">
            <a:extLst>
              <a:ext uri="{FF2B5EF4-FFF2-40B4-BE49-F238E27FC236}">
                <a16:creationId xmlns:a16="http://schemas.microsoft.com/office/drawing/2014/main" id="{7F9420E5-3B10-91B2-9E12-FF73446DD887}"/>
              </a:ext>
            </a:extLst>
          </xdr:cNvPr>
          <xdr:cNvGrpSpPr/>
        </xdr:nvGrpSpPr>
        <xdr:grpSpPr>
          <a:xfrm>
            <a:off x="2882212" y="2446713"/>
            <a:ext cx="104163" cy="66423"/>
            <a:chOff x="83330" y="1049550"/>
            <a:chExt cx="53620" cy="59200"/>
          </a:xfrm>
        </xdr:grpSpPr>
        <xdr:sp macro="" textlink="">
          <xdr:nvSpPr>
            <xdr:cNvPr id="2184" name="Shape 2074">
              <a:extLst>
                <a:ext uri="{FF2B5EF4-FFF2-40B4-BE49-F238E27FC236}">
                  <a16:creationId xmlns:a16="http://schemas.microsoft.com/office/drawing/2014/main" id="{24765D5D-4CC1-30A7-168A-670352491C7B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185" name="Shape 2075">
              <a:extLst>
                <a:ext uri="{FF2B5EF4-FFF2-40B4-BE49-F238E27FC236}">
                  <a16:creationId xmlns:a16="http://schemas.microsoft.com/office/drawing/2014/main" id="{FDFB4FCB-7949-77AA-92E0-31CF0F6EE445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cxnSp macro="">
        <xdr:nvCxnSpPr>
          <xdr:cNvPr id="2089" name="Shape 2076">
            <a:extLst>
              <a:ext uri="{FF2B5EF4-FFF2-40B4-BE49-F238E27FC236}">
                <a16:creationId xmlns:a16="http://schemas.microsoft.com/office/drawing/2014/main" id="{684BD98B-936D-7EF5-8614-309232DAB8BC}"/>
              </a:ext>
            </a:extLst>
          </xdr:cNvPr>
          <xdr:cNvCxnSpPr/>
        </xdr:nvCxnSpPr>
        <xdr:spPr>
          <a:xfrm>
            <a:off x="135282" y="2552412"/>
            <a:ext cx="2708700" cy="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2090" name="Shape 2077">
            <a:extLst>
              <a:ext uri="{FF2B5EF4-FFF2-40B4-BE49-F238E27FC236}">
                <a16:creationId xmlns:a16="http://schemas.microsoft.com/office/drawing/2014/main" id="{1F549581-F092-D799-C4CB-7221004AC46C}"/>
              </a:ext>
            </a:extLst>
          </xdr:cNvPr>
          <xdr:cNvCxnSpPr/>
        </xdr:nvCxnSpPr>
        <xdr:spPr>
          <a:xfrm rot="10800000">
            <a:off x="110466" y="2134025"/>
            <a:ext cx="0" cy="2976000"/>
          </a:xfrm>
          <a:prstGeom prst="straightConnector1">
            <a:avLst/>
          </a:prstGeom>
          <a:noFill/>
          <a:ln w="28575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grpSp>
        <xdr:nvGrpSpPr>
          <xdr:cNvPr id="2091" name="Shape 2078">
            <a:extLst>
              <a:ext uri="{FF2B5EF4-FFF2-40B4-BE49-F238E27FC236}">
                <a16:creationId xmlns:a16="http://schemas.microsoft.com/office/drawing/2014/main" id="{22256695-F5E0-5C50-04EE-7BF75E854ED9}"/>
              </a:ext>
            </a:extLst>
          </xdr:cNvPr>
          <xdr:cNvGrpSpPr/>
        </xdr:nvGrpSpPr>
        <xdr:grpSpPr>
          <a:xfrm>
            <a:off x="-43048" y="2513140"/>
            <a:ext cx="104163" cy="66423"/>
            <a:chOff x="83330" y="1049550"/>
            <a:chExt cx="53620" cy="59200"/>
          </a:xfrm>
        </xdr:grpSpPr>
        <xdr:sp macro="" textlink="">
          <xdr:nvSpPr>
            <xdr:cNvPr id="2182" name="Shape 2079">
              <a:extLst>
                <a:ext uri="{FF2B5EF4-FFF2-40B4-BE49-F238E27FC236}">
                  <a16:creationId xmlns:a16="http://schemas.microsoft.com/office/drawing/2014/main" id="{4DDC47FB-F166-E4C0-F752-75F5114336CF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183" name="Shape 2080">
              <a:extLst>
                <a:ext uri="{FF2B5EF4-FFF2-40B4-BE49-F238E27FC236}">
                  <a16:creationId xmlns:a16="http://schemas.microsoft.com/office/drawing/2014/main" id="{3F9F69C3-5310-CE7D-7437-479A49E2A78D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grpSp>
        <xdr:nvGrpSpPr>
          <xdr:cNvPr id="2092" name="Shape 2081">
            <a:extLst>
              <a:ext uri="{FF2B5EF4-FFF2-40B4-BE49-F238E27FC236}">
                <a16:creationId xmlns:a16="http://schemas.microsoft.com/office/drawing/2014/main" id="{9C378A75-27C7-70EE-65C1-478EF37E1C55}"/>
              </a:ext>
            </a:extLst>
          </xdr:cNvPr>
          <xdr:cNvGrpSpPr/>
        </xdr:nvGrpSpPr>
        <xdr:grpSpPr>
          <a:xfrm>
            <a:off x="-43048" y="2446704"/>
            <a:ext cx="104163" cy="66423"/>
            <a:chOff x="83330" y="1049550"/>
            <a:chExt cx="53620" cy="59200"/>
          </a:xfrm>
        </xdr:grpSpPr>
        <xdr:sp macro="" textlink="">
          <xdr:nvSpPr>
            <xdr:cNvPr id="2180" name="Shape 2082">
              <a:extLst>
                <a:ext uri="{FF2B5EF4-FFF2-40B4-BE49-F238E27FC236}">
                  <a16:creationId xmlns:a16="http://schemas.microsoft.com/office/drawing/2014/main" id="{1D56F3B8-F266-E9EA-7AD1-E771E9DA175A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181" name="Shape 2083">
              <a:extLst>
                <a:ext uri="{FF2B5EF4-FFF2-40B4-BE49-F238E27FC236}">
                  <a16:creationId xmlns:a16="http://schemas.microsoft.com/office/drawing/2014/main" id="{E260A5EF-3749-6D63-B6EA-954D443D58A7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sp macro="" textlink="">
        <xdr:nvSpPr>
          <xdr:cNvPr id="2093" name="Shape 2084">
            <a:extLst>
              <a:ext uri="{FF2B5EF4-FFF2-40B4-BE49-F238E27FC236}">
                <a16:creationId xmlns:a16="http://schemas.microsoft.com/office/drawing/2014/main" id="{6AC9FB87-8C14-693B-C396-829B53982394}"/>
              </a:ext>
            </a:extLst>
          </xdr:cNvPr>
          <xdr:cNvSpPr/>
        </xdr:nvSpPr>
        <xdr:spPr>
          <a:xfrm rot="10800000">
            <a:off x="-57825" y="2590230"/>
            <a:ext cx="149400" cy="143100"/>
          </a:xfrm>
          <a:prstGeom prst="snip1Rect">
            <a:avLst>
              <a:gd name="adj" fmla="val 50000"/>
            </a:avLst>
          </a:prstGeom>
          <a:noFill/>
          <a:ln w="9525" cap="flat" cmpd="sng">
            <a:solidFill>
              <a:srgbClr val="999999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2094" name="Shape 2085">
            <a:extLst>
              <a:ext uri="{FF2B5EF4-FFF2-40B4-BE49-F238E27FC236}">
                <a16:creationId xmlns:a16="http://schemas.microsoft.com/office/drawing/2014/main" id="{C5D2A91F-DB77-4153-97E4-89362644741D}"/>
              </a:ext>
            </a:extLst>
          </xdr:cNvPr>
          <xdr:cNvCxnSpPr/>
        </xdr:nvCxnSpPr>
        <xdr:spPr>
          <a:xfrm rot="10800000">
            <a:off x="281996" y="5501246"/>
            <a:ext cx="2368800" cy="0"/>
          </a:xfrm>
          <a:prstGeom prst="straightConnector1">
            <a:avLst/>
          </a:prstGeom>
          <a:noFill/>
          <a:ln w="19050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2095" name="Shape 2086">
            <a:extLst>
              <a:ext uri="{FF2B5EF4-FFF2-40B4-BE49-F238E27FC236}">
                <a16:creationId xmlns:a16="http://schemas.microsoft.com/office/drawing/2014/main" id="{2E4E474B-E115-C6D5-1C64-1CE58D9DF389}"/>
              </a:ext>
            </a:extLst>
          </xdr:cNvPr>
          <xdr:cNvCxnSpPr/>
        </xdr:nvCxnSpPr>
        <xdr:spPr>
          <a:xfrm>
            <a:off x="223559" y="5391841"/>
            <a:ext cx="2521200" cy="0"/>
          </a:xfrm>
          <a:prstGeom prst="straightConnector1">
            <a:avLst/>
          </a:prstGeom>
          <a:noFill/>
          <a:ln w="38100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sp macro="" textlink="">
        <xdr:nvSpPr>
          <xdr:cNvPr id="2096" name="Shape 2087">
            <a:extLst>
              <a:ext uri="{FF2B5EF4-FFF2-40B4-BE49-F238E27FC236}">
                <a16:creationId xmlns:a16="http://schemas.microsoft.com/office/drawing/2014/main" id="{6E76674C-ECAC-3823-C6EB-CEBC78CD7B3C}"/>
              </a:ext>
            </a:extLst>
          </xdr:cNvPr>
          <xdr:cNvSpPr/>
        </xdr:nvSpPr>
        <xdr:spPr>
          <a:xfrm rot="5400000">
            <a:off x="2552122" y="53034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97" name="Shape 2088">
            <a:extLst>
              <a:ext uri="{FF2B5EF4-FFF2-40B4-BE49-F238E27FC236}">
                <a16:creationId xmlns:a16="http://schemas.microsoft.com/office/drawing/2014/main" id="{F91A369F-1BFC-CF72-FE3F-674692B12029}"/>
              </a:ext>
            </a:extLst>
          </xdr:cNvPr>
          <xdr:cNvSpPr/>
        </xdr:nvSpPr>
        <xdr:spPr>
          <a:xfrm rot="-5400000">
            <a:off x="2691622" y="53622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98" name="Shape 2089">
            <a:extLst>
              <a:ext uri="{FF2B5EF4-FFF2-40B4-BE49-F238E27FC236}">
                <a16:creationId xmlns:a16="http://schemas.microsoft.com/office/drawing/2014/main" id="{FA4E8A34-1DC3-2C32-D0F8-B23F39D5F277}"/>
              </a:ext>
            </a:extLst>
          </xdr:cNvPr>
          <xdr:cNvSpPr/>
        </xdr:nvSpPr>
        <xdr:spPr>
          <a:xfrm rot="-5400000">
            <a:off x="2412625" y="5358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099" name="Shape 2090">
            <a:extLst>
              <a:ext uri="{FF2B5EF4-FFF2-40B4-BE49-F238E27FC236}">
                <a16:creationId xmlns:a16="http://schemas.microsoft.com/office/drawing/2014/main" id="{2B8F60C2-2EB8-82F5-FDF6-A5A566CCF3DD}"/>
              </a:ext>
            </a:extLst>
          </xdr:cNvPr>
          <xdr:cNvSpPr/>
        </xdr:nvSpPr>
        <xdr:spPr>
          <a:xfrm rot="5400000">
            <a:off x="2273125" y="52992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00" name="Shape 2091">
            <a:extLst>
              <a:ext uri="{FF2B5EF4-FFF2-40B4-BE49-F238E27FC236}">
                <a16:creationId xmlns:a16="http://schemas.microsoft.com/office/drawing/2014/main" id="{9B59FE8C-4647-BC37-1064-387B17A06ADD}"/>
              </a:ext>
            </a:extLst>
          </xdr:cNvPr>
          <xdr:cNvSpPr/>
        </xdr:nvSpPr>
        <xdr:spPr>
          <a:xfrm rot="5400000">
            <a:off x="1994128" y="5299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01" name="Shape 2092">
            <a:extLst>
              <a:ext uri="{FF2B5EF4-FFF2-40B4-BE49-F238E27FC236}">
                <a16:creationId xmlns:a16="http://schemas.microsoft.com/office/drawing/2014/main" id="{84DC5D7A-F0D4-929C-87E4-5464AC2D8F5E}"/>
              </a:ext>
            </a:extLst>
          </xdr:cNvPr>
          <xdr:cNvSpPr/>
        </xdr:nvSpPr>
        <xdr:spPr>
          <a:xfrm rot="-5400000">
            <a:off x="2133628" y="5358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02" name="Shape 2093">
            <a:extLst>
              <a:ext uri="{FF2B5EF4-FFF2-40B4-BE49-F238E27FC236}">
                <a16:creationId xmlns:a16="http://schemas.microsoft.com/office/drawing/2014/main" id="{31916BD7-D6FA-F7E5-4FEF-016516B27C96}"/>
              </a:ext>
            </a:extLst>
          </xdr:cNvPr>
          <xdr:cNvSpPr/>
        </xdr:nvSpPr>
        <xdr:spPr>
          <a:xfrm rot="-5400000">
            <a:off x="1854632" y="53538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03" name="Shape 2094">
            <a:extLst>
              <a:ext uri="{FF2B5EF4-FFF2-40B4-BE49-F238E27FC236}">
                <a16:creationId xmlns:a16="http://schemas.microsoft.com/office/drawing/2014/main" id="{3CCC103D-3DFD-16D5-FF28-DCCF2BFFFB1F}"/>
              </a:ext>
            </a:extLst>
          </xdr:cNvPr>
          <xdr:cNvSpPr/>
        </xdr:nvSpPr>
        <xdr:spPr>
          <a:xfrm rot="5400000">
            <a:off x="1715132" y="52950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04" name="Shape 2095">
            <a:extLst>
              <a:ext uri="{FF2B5EF4-FFF2-40B4-BE49-F238E27FC236}">
                <a16:creationId xmlns:a16="http://schemas.microsoft.com/office/drawing/2014/main" id="{DA6BB21F-9979-838E-B18A-9F5AC86E4210}"/>
              </a:ext>
            </a:extLst>
          </xdr:cNvPr>
          <xdr:cNvSpPr/>
        </xdr:nvSpPr>
        <xdr:spPr>
          <a:xfrm rot="5400000">
            <a:off x="1436135" y="52950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05" name="Shape 2096">
            <a:extLst>
              <a:ext uri="{FF2B5EF4-FFF2-40B4-BE49-F238E27FC236}">
                <a16:creationId xmlns:a16="http://schemas.microsoft.com/office/drawing/2014/main" id="{57ADBD13-3E02-DD18-024F-FB4774585F12}"/>
              </a:ext>
            </a:extLst>
          </xdr:cNvPr>
          <xdr:cNvSpPr/>
        </xdr:nvSpPr>
        <xdr:spPr>
          <a:xfrm rot="-5400000">
            <a:off x="1575635" y="53538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06" name="Shape 2097">
            <a:extLst>
              <a:ext uri="{FF2B5EF4-FFF2-40B4-BE49-F238E27FC236}">
                <a16:creationId xmlns:a16="http://schemas.microsoft.com/office/drawing/2014/main" id="{70915A1A-CBAF-925B-DEC2-7F18199882B8}"/>
              </a:ext>
            </a:extLst>
          </xdr:cNvPr>
          <xdr:cNvSpPr/>
        </xdr:nvSpPr>
        <xdr:spPr>
          <a:xfrm rot="-5400000">
            <a:off x="1296638" y="53496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07" name="Shape 2098">
            <a:extLst>
              <a:ext uri="{FF2B5EF4-FFF2-40B4-BE49-F238E27FC236}">
                <a16:creationId xmlns:a16="http://schemas.microsoft.com/office/drawing/2014/main" id="{3D270B97-C1DA-0BF8-B593-C356DCC5FA2B}"/>
              </a:ext>
            </a:extLst>
          </xdr:cNvPr>
          <xdr:cNvSpPr/>
        </xdr:nvSpPr>
        <xdr:spPr>
          <a:xfrm rot="5400000">
            <a:off x="1157138" y="52908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08" name="Shape 2099">
            <a:extLst>
              <a:ext uri="{FF2B5EF4-FFF2-40B4-BE49-F238E27FC236}">
                <a16:creationId xmlns:a16="http://schemas.microsoft.com/office/drawing/2014/main" id="{CF421487-738B-BA9E-2390-6376BF5B23D0}"/>
              </a:ext>
            </a:extLst>
          </xdr:cNvPr>
          <xdr:cNvSpPr/>
        </xdr:nvSpPr>
        <xdr:spPr>
          <a:xfrm rot="5400000">
            <a:off x="878128" y="52861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09" name="Shape 2100">
            <a:extLst>
              <a:ext uri="{FF2B5EF4-FFF2-40B4-BE49-F238E27FC236}">
                <a16:creationId xmlns:a16="http://schemas.microsoft.com/office/drawing/2014/main" id="{A271CA50-CA71-D301-AB1D-7CA1EB509E71}"/>
              </a:ext>
            </a:extLst>
          </xdr:cNvPr>
          <xdr:cNvSpPr/>
        </xdr:nvSpPr>
        <xdr:spPr>
          <a:xfrm rot="-5400000">
            <a:off x="1017628" y="53449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10" name="Shape 2101">
            <a:extLst>
              <a:ext uri="{FF2B5EF4-FFF2-40B4-BE49-F238E27FC236}">
                <a16:creationId xmlns:a16="http://schemas.microsoft.com/office/drawing/2014/main" id="{5C164875-7F51-239F-ABDF-BA7E7DF00527}"/>
              </a:ext>
            </a:extLst>
          </xdr:cNvPr>
          <xdr:cNvSpPr/>
        </xdr:nvSpPr>
        <xdr:spPr>
          <a:xfrm rot="-5400000">
            <a:off x="738631" y="5340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11" name="Shape 2102">
            <a:extLst>
              <a:ext uri="{FF2B5EF4-FFF2-40B4-BE49-F238E27FC236}">
                <a16:creationId xmlns:a16="http://schemas.microsoft.com/office/drawing/2014/main" id="{74E4E72B-38D6-CA64-FE88-08261676D5D2}"/>
              </a:ext>
            </a:extLst>
          </xdr:cNvPr>
          <xdr:cNvSpPr/>
        </xdr:nvSpPr>
        <xdr:spPr>
          <a:xfrm rot="5400000">
            <a:off x="599131" y="52819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12" name="Shape 2103">
            <a:extLst>
              <a:ext uri="{FF2B5EF4-FFF2-40B4-BE49-F238E27FC236}">
                <a16:creationId xmlns:a16="http://schemas.microsoft.com/office/drawing/2014/main" id="{B74269F2-7031-3BA0-99C9-4832059CB3EE}"/>
              </a:ext>
            </a:extLst>
          </xdr:cNvPr>
          <xdr:cNvSpPr/>
        </xdr:nvSpPr>
        <xdr:spPr>
          <a:xfrm rot="5400000">
            <a:off x="320134" y="52819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13" name="Shape 2104">
            <a:extLst>
              <a:ext uri="{FF2B5EF4-FFF2-40B4-BE49-F238E27FC236}">
                <a16:creationId xmlns:a16="http://schemas.microsoft.com/office/drawing/2014/main" id="{661BFB17-DFA8-1C80-34B9-46A18BA63CAA}"/>
              </a:ext>
            </a:extLst>
          </xdr:cNvPr>
          <xdr:cNvSpPr/>
        </xdr:nvSpPr>
        <xdr:spPr>
          <a:xfrm rot="-5400000">
            <a:off x="459634" y="53407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14" name="Shape 2105">
            <a:extLst>
              <a:ext uri="{FF2B5EF4-FFF2-40B4-BE49-F238E27FC236}">
                <a16:creationId xmlns:a16="http://schemas.microsoft.com/office/drawing/2014/main" id="{2ADDD07D-C567-02ED-F5F3-B91A5A99EFA4}"/>
              </a:ext>
            </a:extLst>
          </xdr:cNvPr>
          <xdr:cNvSpPr/>
        </xdr:nvSpPr>
        <xdr:spPr>
          <a:xfrm rot="-5400000">
            <a:off x="180637" y="53366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15" name="Shape 2106">
            <a:extLst>
              <a:ext uri="{FF2B5EF4-FFF2-40B4-BE49-F238E27FC236}">
                <a16:creationId xmlns:a16="http://schemas.microsoft.com/office/drawing/2014/main" id="{A6B15CE9-ABE6-8CFC-D6B2-91FC5BBCDDD8}"/>
              </a:ext>
            </a:extLst>
          </xdr:cNvPr>
          <xdr:cNvSpPr/>
        </xdr:nvSpPr>
        <xdr:spPr>
          <a:xfrm rot="5400000">
            <a:off x="180637" y="858623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16" name="Shape 2107">
            <a:extLst>
              <a:ext uri="{FF2B5EF4-FFF2-40B4-BE49-F238E27FC236}">
                <a16:creationId xmlns:a16="http://schemas.microsoft.com/office/drawing/2014/main" id="{F36B928C-4568-0A53-C5A9-6B6F4B7D66E7}"/>
              </a:ext>
            </a:extLst>
          </xdr:cNvPr>
          <xdr:cNvSpPr/>
        </xdr:nvSpPr>
        <xdr:spPr>
          <a:xfrm rot="5400000">
            <a:off x="459634" y="85904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17" name="Shape 2108">
            <a:extLst>
              <a:ext uri="{FF2B5EF4-FFF2-40B4-BE49-F238E27FC236}">
                <a16:creationId xmlns:a16="http://schemas.microsoft.com/office/drawing/2014/main" id="{004580F7-8C4A-4BE8-635F-07A6504E52B6}"/>
              </a:ext>
            </a:extLst>
          </xdr:cNvPr>
          <xdr:cNvSpPr/>
        </xdr:nvSpPr>
        <xdr:spPr>
          <a:xfrm rot="5400000">
            <a:off x="738631" y="85904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18" name="Shape 2109">
            <a:extLst>
              <a:ext uri="{FF2B5EF4-FFF2-40B4-BE49-F238E27FC236}">
                <a16:creationId xmlns:a16="http://schemas.microsoft.com/office/drawing/2014/main" id="{C9345BD8-E5D1-6DC5-7322-C58853D08ABE}"/>
              </a:ext>
            </a:extLst>
          </xdr:cNvPr>
          <xdr:cNvSpPr/>
        </xdr:nvSpPr>
        <xdr:spPr>
          <a:xfrm rot="5400000">
            <a:off x="1017628" y="85946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19" name="Shape 2110">
            <a:extLst>
              <a:ext uri="{FF2B5EF4-FFF2-40B4-BE49-F238E27FC236}">
                <a16:creationId xmlns:a16="http://schemas.microsoft.com/office/drawing/2014/main" id="{E8D55C06-B423-A5E2-809A-D1516FE479F7}"/>
              </a:ext>
            </a:extLst>
          </xdr:cNvPr>
          <xdr:cNvSpPr/>
        </xdr:nvSpPr>
        <xdr:spPr>
          <a:xfrm rot="5400000">
            <a:off x="1296624" y="859461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20" name="Shape 2111">
            <a:extLst>
              <a:ext uri="{FF2B5EF4-FFF2-40B4-BE49-F238E27FC236}">
                <a16:creationId xmlns:a16="http://schemas.microsoft.com/office/drawing/2014/main" id="{62C73295-9BD5-DDB0-6AAD-37D367E86A3F}"/>
              </a:ext>
            </a:extLst>
          </xdr:cNvPr>
          <xdr:cNvSpPr/>
        </xdr:nvSpPr>
        <xdr:spPr>
          <a:xfrm rot="5400000">
            <a:off x="1575621" y="85988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21" name="Shape 2112">
            <a:extLst>
              <a:ext uri="{FF2B5EF4-FFF2-40B4-BE49-F238E27FC236}">
                <a16:creationId xmlns:a16="http://schemas.microsoft.com/office/drawing/2014/main" id="{C46B4A0F-4ACA-52CB-E193-628B5959BAB9}"/>
              </a:ext>
            </a:extLst>
          </xdr:cNvPr>
          <xdr:cNvSpPr/>
        </xdr:nvSpPr>
        <xdr:spPr>
          <a:xfrm rot="5400000">
            <a:off x="1854632" y="86034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22" name="Shape 2113">
            <a:extLst>
              <a:ext uri="{FF2B5EF4-FFF2-40B4-BE49-F238E27FC236}">
                <a16:creationId xmlns:a16="http://schemas.microsoft.com/office/drawing/2014/main" id="{D5B7B0A2-9FA7-398D-CA11-9BC42A69CFAB}"/>
              </a:ext>
            </a:extLst>
          </xdr:cNvPr>
          <xdr:cNvSpPr/>
        </xdr:nvSpPr>
        <xdr:spPr>
          <a:xfrm rot="5400000">
            <a:off x="2133628" y="86076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23" name="Shape 2114">
            <a:extLst>
              <a:ext uri="{FF2B5EF4-FFF2-40B4-BE49-F238E27FC236}">
                <a16:creationId xmlns:a16="http://schemas.microsoft.com/office/drawing/2014/main" id="{AE77AA82-4D8F-AD80-B6A0-38861C63A95B}"/>
              </a:ext>
            </a:extLst>
          </xdr:cNvPr>
          <xdr:cNvSpPr/>
        </xdr:nvSpPr>
        <xdr:spPr>
          <a:xfrm rot="5400000">
            <a:off x="2412625" y="86076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24" name="Shape 2115">
            <a:extLst>
              <a:ext uri="{FF2B5EF4-FFF2-40B4-BE49-F238E27FC236}">
                <a16:creationId xmlns:a16="http://schemas.microsoft.com/office/drawing/2014/main" id="{EDF497BA-DA4B-0FDD-EE8E-21011CD8D670}"/>
              </a:ext>
            </a:extLst>
          </xdr:cNvPr>
          <xdr:cNvSpPr/>
        </xdr:nvSpPr>
        <xdr:spPr>
          <a:xfrm rot="5400000">
            <a:off x="2691622" y="86118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25" name="Shape 2116">
            <a:extLst>
              <a:ext uri="{FF2B5EF4-FFF2-40B4-BE49-F238E27FC236}">
                <a16:creationId xmlns:a16="http://schemas.microsoft.com/office/drawing/2014/main" id="{75A303D4-C0D9-8183-8ADA-52ADDF1DAED9}"/>
              </a:ext>
            </a:extLst>
          </xdr:cNvPr>
          <xdr:cNvSpPr/>
        </xdr:nvSpPr>
        <xdr:spPr>
          <a:xfrm rot="-5400000">
            <a:off x="320137" y="864060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26" name="Shape 2117">
            <a:extLst>
              <a:ext uri="{FF2B5EF4-FFF2-40B4-BE49-F238E27FC236}">
                <a16:creationId xmlns:a16="http://schemas.microsoft.com/office/drawing/2014/main" id="{F14D001E-0619-D1A9-0487-D4CFC9E1E4A4}"/>
              </a:ext>
            </a:extLst>
          </xdr:cNvPr>
          <xdr:cNvSpPr/>
        </xdr:nvSpPr>
        <xdr:spPr>
          <a:xfrm rot="-5400000">
            <a:off x="599134" y="86447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27" name="Shape 2118">
            <a:extLst>
              <a:ext uri="{FF2B5EF4-FFF2-40B4-BE49-F238E27FC236}">
                <a16:creationId xmlns:a16="http://schemas.microsoft.com/office/drawing/2014/main" id="{A5E32E29-7B8C-455D-C4B4-32696784A6D8}"/>
              </a:ext>
            </a:extLst>
          </xdr:cNvPr>
          <xdr:cNvSpPr/>
        </xdr:nvSpPr>
        <xdr:spPr>
          <a:xfrm rot="-5400000">
            <a:off x="878131" y="8644788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28" name="Shape 2119">
            <a:extLst>
              <a:ext uri="{FF2B5EF4-FFF2-40B4-BE49-F238E27FC236}">
                <a16:creationId xmlns:a16="http://schemas.microsoft.com/office/drawing/2014/main" id="{2770ECE1-D1F1-FB4C-D166-7C531ABFF212}"/>
              </a:ext>
            </a:extLst>
          </xdr:cNvPr>
          <xdr:cNvSpPr/>
        </xdr:nvSpPr>
        <xdr:spPr>
          <a:xfrm rot="-5400000">
            <a:off x="1157128" y="8648963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29" name="Shape 2120">
            <a:extLst>
              <a:ext uri="{FF2B5EF4-FFF2-40B4-BE49-F238E27FC236}">
                <a16:creationId xmlns:a16="http://schemas.microsoft.com/office/drawing/2014/main" id="{A83752CF-9A7B-2D47-AB94-2CFD8AEB66F3}"/>
              </a:ext>
            </a:extLst>
          </xdr:cNvPr>
          <xdr:cNvSpPr/>
        </xdr:nvSpPr>
        <xdr:spPr>
          <a:xfrm rot="-5400000">
            <a:off x="1436124" y="8648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30" name="Shape 2121">
            <a:extLst>
              <a:ext uri="{FF2B5EF4-FFF2-40B4-BE49-F238E27FC236}">
                <a16:creationId xmlns:a16="http://schemas.microsoft.com/office/drawing/2014/main" id="{94D40ABC-D242-8158-B7CE-002EFC3242B9}"/>
              </a:ext>
            </a:extLst>
          </xdr:cNvPr>
          <xdr:cNvSpPr/>
        </xdr:nvSpPr>
        <xdr:spPr>
          <a:xfrm rot="-5400000">
            <a:off x="1715121" y="86531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31" name="Shape 2122">
            <a:extLst>
              <a:ext uri="{FF2B5EF4-FFF2-40B4-BE49-F238E27FC236}">
                <a16:creationId xmlns:a16="http://schemas.microsoft.com/office/drawing/2014/main" id="{7B2A06D0-CDD5-0DAB-5C87-2CB9D294CDEF}"/>
              </a:ext>
            </a:extLst>
          </xdr:cNvPr>
          <xdr:cNvSpPr/>
        </xdr:nvSpPr>
        <xdr:spPr>
          <a:xfrm rot="-5400000">
            <a:off x="1994132" y="8657850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32" name="Shape 2123">
            <a:extLst>
              <a:ext uri="{FF2B5EF4-FFF2-40B4-BE49-F238E27FC236}">
                <a16:creationId xmlns:a16="http://schemas.microsoft.com/office/drawing/2014/main" id="{8402A982-A7CB-1DFE-ED2A-8E9A2CDC5D11}"/>
              </a:ext>
            </a:extLst>
          </xdr:cNvPr>
          <xdr:cNvSpPr/>
        </xdr:nvSpPr>
        <xdr:spPr>
          <a:xfrm rot="-5400000">
            <a:off x="2273128" y="8662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33" name="Shape 2124">
            <a:extLst>
              <a:ext uri="{FF2B5EF4-FFF2-40B4-BE49-F238E27FC236}">
                <a16:creationId xmlns:a16="http://schemas.microsoft.com/office/drawing/2014/main" id="{15224EB8-48E9-A0D5-0E7C-BDE9A7A91ECC}"/>
              </a:ext>
            </a:extLst>
          </xdr:cNvPr>
          <xdr:cNvSpPr/>
        </xdr:nvSpPr>
        <xdr:spPr>
          <a:xfrm rot="-5400000">
            <a:off x="2552125" y="86620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34" name="Shape 2125">
            <a:extLst>
              <a:ext uri="{FF2B5EF4-FFF2-40B4-BE49-F238E27FC236}">
                <a16:creationId xmlns:a16="http://schemas.microsoft.com/office/drawing/2014/main" id="{FF51C0D7-8446-FE23-493D-12C0889F2DD8}"/>
              </a:ext>
            </a:extLst>
          </xdr:cNvPr>
          <xdr:cNvSpPr/>
        </xdr:nvSpPr>
        <xdr:spPr>
          <a:xfrm>
            <a:off x="135275" y="8334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35" name="Shape 2126">
            <a:extLst>
              <a:ext uri="{FF2B5EF4-FFF2-40B4-BE49-F238E27FC236}">
                <a16:creationId xmlns:a16="http://schemas.microsoft.com/office/drawing/2014/main" id="{AC9D1717-1127-1C3F-82B4-3BA7FCF0C2E6}"/>
              </a:ext>
            </a:extLst>
          </xdr:cNvPr>
          <xdr:cNvSpPr/>
        </xdr:nvSpPr>
        <xdr:spPr>
          <a:xfrm rot="10800000">
            <a:off x="194075" y="8194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36" name="Shape 2127">
            <a:extLst>
              <a:ext uri="{FF2B5EF4-FFF2-40B4-BE49-F238E27FC236}">
                <a16:creationId xmlns:a16="http://schemas.microsoft.com/office/drawing/2014/main" id="{A2D3CC33-8A2D-540A-4C33-F432B3D8D861}"/>
              </a:ext>
            </a:extLst>
          </xdr:cNvPr>
          <xdr:cNvSpPr/>
        </xdr:nvSpPr>
        <xdr:spPr>
          <a:xfrm>
            <a:off x="135275" y="8055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37" name="Shape 2128">
            <a:extLst>
              <a:ext uri="{FF2B5EF4-FFF2-40B4-BE49-F238E27FC236}">
                <a16:creationId xmlns:a16="http://schemas.microsoft.com/office/drawing/2014/main" id="{F547A1C2-16DD-2D4B-87CF-4947DED93963}"/>
              </a:ext>
            </a:extLst>
          </xdr:cNvPr>
          <xdr:cNvSpPr/>
        </xdr:nvSpPr>
        <xdr:spPr>
          <a:xfrm rot="10800000">
            <a:off x="194075" y="7915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38" name="Shape 2129">
            <a:extLst>
              <a:ext uri="{FF2B5EF4-FFF2-40B4-BE49-F238E27FC236}">
                <a16:creationId xmlns:a16="http://schemas.microsoft.com/office/drawing/2014/main" id="{1A8DA528-76C7-B7E2-D33D-133380AD23A7}"/>
              </a:ext>
            </a:extLst>
          </xdr:cNvPr>
          <xdr:cNvSpPr/>
        </xdr:nvSpPr>
        <xdr:spPr>
          <a:xfrm>
            <a:off x="135275" y="7776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39" name="Shape 2130">
            <a:extLst>
              <a:ext uri="{FF2B5EF4-FFF2-40B4-BE49-F238E27FC236}">
                <a16:creationId xmlns:a16="http://schemas.microsoft.com/office/drawing/2014/main" id="{F9B94191-C5B9-52DD-1FBB-D0EE49131038}"/>
              </a:ext>
            </a:extLst>
          </xdr:cNvPr>
          <xdr:cNvSpPr/>
        </xdr:nvSpPr>
        <xdr:spPr>
          <a:xfrm rot="10800000">
            <a:off x="194075" y="7636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40" name="Shape 2131">
            <a:extLst>
              <a:ext uri="{FF2B5EF4-FFF2-40B4-BE49-F238E27FC236}">
                <a16:creationId xmlns:a16="http://schemas.microsoft.com/office/drawing/2014/main" id="{2707227B-C074-5154-611D-CAF0FB4A8EA3}"/>
              </a:ext>
            </a:extLst>
          </xdr:cNvPr>
          <xdr:cNvSpPr/>
        </xdr:nvSpPr>
        <xdr:spPr>
          <a:xfrm>
            <a:off x="135275" y="7497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41" name="Shape 2132">
            <a:extLst>
              <a:ext uri="{FF2B5EF4-FFF2-40B4-BE49-F238E27FC236}">
                <a16:creationId xmlns:a16="http://schemas.microsoft.com/office/drawing/2014/main" id="{80F0B3ED-DE69-74A9-AE87-F57A913D6529}"/>
              </a:ext>
            </a:extLst>
          </xdr:cNvPr>
          <xdr:cNvSpPr/>
        </xdr:nvSpPr>
        <xdr:spPr>
          <a:xfrm rot="10800000">
            <a:off x="194075" y="7357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42" name="Shape 2133">
            <a:extLst>
              <a:ext uri="{FF2B5EF4-FFF2-40B4-BE49-F238E27FC236}">
                <a16:creationId xmlns:a16="http://schemas.microsoft.com/office/drawing/2014/main" id="{1F15473F-272A-400F-65DC-EE9154355138}"/>
              </a:ext>
            </a:extLst>
          </xdr:cNvPr>
          <xdr:cNvSpPr/>
        </xdr:nvSpPr>
        <xdr:spPr>
          <a:xfrm>
            <a:off x="135275" y="7218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43" name="Shape 2134">
            <a:extLst>
              <a:ext uri="{FF2B5EF4-FFF2-40B4-BE49-F238E27FC236}">
                <a16:creationId xmlns:a16="http://schemas.microsoft.com/office/drawing/2014/main" id="{B8713503-729C-4062-21A0-2A0B1B2DFBF9}"/>
              </a:ext>
            </a:extLst>
          </xdr:cNvPr>
          <xdr:cNvSpPr/>
        </xdr:nvSpPr>
        <xdr:spPr>
          <a:xfrm rot="10800000">
            <a:off x="194075" y="7078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44" name="Shape 2135">
            <a:extLst>
              <a:ext uri="{FF2B5EF4-FFF2-40B4-BE49-F238E27FC236}">
                <a16:creationId xmlns:a16="http://schemas.microsoft.com/office/drawing/2014/main" id="{595600B1-B949-2679-8DBC-C3F417EA6F43}"/>
              </a:ext>
            </a:extLst>
          </xdr:cNvPr>
          <xdr:cNvSpPr/>
        </xdr:nvSpPr>
        <xdr:spPr>
          <a:xfrm>
            <a:off x="135275" y="6939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45" name="Shape 2136">
            <a:extLst>
              <a:ext uri="{FF2B5EF4-FFF2-40B4-BE49-F238E27FC236}">
                <a16:creationId xmlns:a16="http://schemas.microsoft.com/office/drawing/2014/main" id="{2FDAE400-ABF8-2CBF-583C-F5CF4BB5A433}"/>
              </a:ext>
            </a:extLst>
          </xdr:cNvPr>
          <xdr:cNvSpPr/>
        </xdr:nvSpPr>
        <xdr:spPr>
          <a:xfrm rot="10800000">
            <a:off x="194075" y="6799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46" name="Shape 2137">
            <a:extLst>
              <a:ext uri="{FF2B5EF4-FFF2-40B4-BE49-F238E27FC236}">
                <a16:creationId xmlns:a16="http://schemas.microsoft.com/office/drawing/2014/main" id="{A7E35DF8-C272-FDBE-5F8C-50816CF85721}"/>
              </a:ext>
            </a:extLst>
          </xdr:cNvPr>
          <xdr:cNvSpPr/>
        </xdr:nvSpPr>
        <xdr:spPr>
          <a:xfrm>
            <a:off x="135275" y="6660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47" name="Shape 2138">
            <a:extLst>
              <a:ext uri="{FF2B5EF4-FFF2-40B4-BE49-F238E27FC236}">
                <a16:creationId xmlns:a16="http://schemas.microsoft.com/office/drawing/2014/main" id="{C9CB2953-B038-A1F2-17EB-0064AD789202}"/>
              </a:ext>
            </a:extLst>
          </xdr:cNvPr>
          <xdr:cNvSpPr/>
        </xdr:nvSpPr>
        <xdr:spPr>
          <a:xfrm rot="10800000">
            <a:off x="194075" y="6520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48" name="Shape 2139">
            <a:extLst>
              <a:ext uri="{FF2B5EF4-FFF2-40B4-BE49-F238E27FC236}">
                <a16:creationId xmlns:a16="http://schemas.microsoft.com/office/drawing/2014/main" id="{E6AE7180-A055-7644-21A4-59D32A312563}"/>
              </a:ext>
            </a:extLst>
          </xdr:cNvPr>
          <xdr:cNvSpPr/>
        </xdr:nvSpPr>
        <xdr:spPr>
          <a:xfrm>
            <a:off x="135275" y="6381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49" name="Shape 2140">
            <a:extLst>
              <a:ext uri="{FF2B5EF4-FFF2-40B4-BE49-F238E27FC236}">
                <a16:creationId xmlns:a16="http://schemas.microsoft.com/office/drawing/2014/main" id="{AA901D85-FA60-2E59-B37A-7B20C2113893}"/>
              </a:ext>
            </a:extLst>
          </xdr:cNvPr>
          <xdr:cNvSpPr/>
        </xdr:nvSpPr>
        <xdr:spPr>
          <a:xfrm rot="10800000">
            <a:off x="194075" y="6241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50" name="Shape 2141">
            <a:extLst>
              <a:ext uri="{FF2B5EF4-FFF2-40B4-BE49-F238E27FC236}">
                <a16:creationId xmlns:a16="http://schemas.microsoft.com/office/drawing/2014/main" id="{074AA538-62B5-5EE8-AFD5-C918432B4D39}"/>
              </a:ext>
            </a:extLst>
          </xdr:cNvPr>
          <xdr:cNvSpPr/>
        </xdr:nvSpPr>
        <xdr:spPr>
          <a:xfrm>
            <a:off x="135263" y="6102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51" name="Shape 2142">
            <a:extLst>
              <a:ext uri="{FF2B5EF4-FFF2-40B4-BE49-F238E27FC236}">
                <a16:creationId xmlns:a16="http://schemas.microsoft.com/office/drawing/2014/main" id="{D2A3EC98-A0C6-5CEF-C68F-510F522583F3}"/>
              </a:ext>
            </a:extLst>
          </xdr:cNvPr>
          <xdr:cNvSpPr/>
        </xdr:nvSpPr>
        <xdr:spPr>
          <a:xfrm rot="10800000">
            <a:off x="194063" y="5962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52" name="Shape 2143">
            <a:extLst>
              <a:ext uri="{FF2B5EF4-FFF2-40B4-BE49-F238E27FC236}">
                <a16:creationId xmlns:a16="http://schemas.microsoft.com/office/drawing/2014/main" id="{DED3C169-460E-5A1D-30BC-42B56C72A2D5}"/>
              </a:ext>
            </a:extLst>
          </xdr:cNvPr>
          <xdr:cNvSpPr/>
        </xdr:nvSpPr>
        <xdr:spPr>
          <a:xfrm>
            <a:off x="135263" y="5823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53" name="Shape 2144">
            <a:extLst>
              <a:ext uri="{FF2B5EF4-FFF2-40B4-BE49-F238E27FC236}">
                <a16:creationId xmlns:a16="http://schemas.microsoft.com/office/drawing/2014/main" id="{6702B017-3D35-A0C5-C0EA-B1EAD884E970}"/>
              </a:ext>
            </a:extLst>
          </xdr:cNvPr>
          <xdr:cNvSpPr/>
        </xdr:nvSpPr>
        <xdr:spPr>
          <a:xfrm rot="10800000">
            <a:off x="194063" y="56839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54" name="Shape 2145">
            <a:extLst>
              <a:ext uri="{FF2B5EF4-FFF2-40B4-BE49-F238E27FC236}">
                <a16:creationId xmlns:a16="http://schemas.microsoft.com/office/drawing/2014/main" id="{AF43F59C-D3BE-69CD-8FCA-378646587A03}"/>
              </a:ext>
            </a:extLst>
          </xdr:cNvPr>
          <xdr:cNvSpPr/>
        </xdr:nvSpPr>
        <xdr:spPr>
          <a:xfrm>
            <a:off x="135263" y="554447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55" name="Shape 2146">
            <a:extLst>
              <a:ext uri="{FF2B5EF4-FFF2-40B4-BE49-F238E27FC236}">
                <a16:creationId xmlns:a16="http://schemas.microsoft.com/office/drawing/2014/main" id="{431AC7A6-5B18-E41C-6AED-B9B6A39CD96E}"/>
              </a:ext>
            </a:extLst>
          </xdr:cNvPr>
          <xdr:cNvSpPr/>
        </xdr:nvSpPr>
        <xdr:spPr>
          <a:xfrm rot="10800000">
            <a:off x="2746013" y="5557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56" name="Shape 2147">
            <a:extLst>
              <a:ext uri="{FF2B5EF4-FFF2-40B4-BE49-F238E27FC236}">
                <a16:creationId xmlns:a16="http://schemas.microsoft.com/office/drawing/2014/main" id="{71A062E1-1154-27BD-1D9F-656235935C9F}"/>
              </a:ext>
            </a:extLst>
          </xdr:cNvPr>
          <xdr:cNvSpPr/>
        </xdr:nvSpPr>
        <xdr:spPr>
          <a:xfrm>
            <a:off x="2687213" y="5696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57" name="Shape 2148">
            <a:extLst>
              <a:ext uri="{FF2B5EF4-FFF2-40B4-BE49-F238E27FC236}">
                <a16:creationId xmlns:a16="http://schemas.microsoft.com/office/drawing/2014/main" id="{14687E1A-7163-2033-2CE3-3558EBE3A1FD}"/>
              </a:ext>
            </a:extLst>
          </xdr:cNvPr>
          <xdr:cNvSpPr/>
        </xdr:nvSpPr>
        <xdr:spPr>
          <a:xfrm rot="10800000">
            <a:off x="2746013" y="5836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58" name="Shape 2149">
            <a:extLst>
              <a:ext uri="{FF2B5EF4-FFF2-40B4-BE49-F238E27FC236}">
                <a16:creationId xmlns:a16="http://schemas.microsoft.com/office/drawing/2014/main" id="{7E4ECDE2-145A-7714-022D-577843950F32}"/>
              </a:ext>
            </a:extLst>
          </xdr:cNvPr>
          <xdr:cNvSpPr/>
        </xdr:nvSpPr>
        <xdr:spPr>
          <a:xfrm>
            <a:off x="2687213" y="5975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59" name="Shape 2150">
            <a:extLst>
              <a:ext uri="{FF2B5EF4-FFF2-40B4-BE49-F238E27FC236}">
                <a16:creationId xmlns:a16="http://schemas.microsoft.com/office/drawing/2014/main" id="{D4175FF4-332E-6B39-8680-457F7D9B2EB2}"/>
              </a:ext>
            </a:extLst>
          </xdr:cNvPr>
          <xdr:cNvSpPr/>
        </xdr:nvSpPr>
        <xdr:spPr>
          <a:xfrm rot="10800000">
            <a:off x="2746013" y="6115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60" name="Shape 2151">
            <a:extLst>
              <a:ext uri="{FF2B5EF4-FFF2-40B4-BE49-F238E27FC236}">
                <a16:creationId xmlns:a16="http://schemas.microsoft.com/office/drawing/2014/main" id="{9EB7FAA1-C045-17BC-DFB1-5D51CB0B1DCA}"/>
              </a:ext>
            </a:extLst>
          </xdr:cNvPr>
          <xdr:cNvSpPr/>
        </xdr:nvSpPr>
        <xdr:spPr>
          <a:xfrm>
            <a:off x="2687213" y="6254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61" name="Shape 2152">
            <a:extLst>
              <a:ext uri="{FF2B5EF4-FFF2-40B4-BE49-F238E27FC236}">
                <a16:creationId xmlns:a16="http://schemas.microsoft.com/office/drawing/2014/main" id="{FC98C826-F459-E5F6-7842-EA95F4766C93}"/>
              </a:ext>
            </a:extLst>
          </xdr:cNvPr>
          <xdr:cNvSpPr/>
        </xdr:nvSpPr>
        <xdr:spPr>
          <a:xfrm rot="10800000">
            <a:off x="2746013" y="6394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62" name="Shape 2153">
            <a:extLst>
              <a:ext uri="{FF2B5EF4-FFF2-40B4-BE49-F238E27FC236}">
                <a16:creationId xmlns:a16="http://schemas.microsoft.com/office/drawing/2014/main" id="{3D9F63EA-A54A-9BD2-9A99-7975EBAF2210}"/>
              </a:ext>
            </a:extLst>
          </xdr:cNvPr>
          <xdr:cNvSpPr/>
        </xdr:nvSpPr>
        <xdr:spPr>
          <a:xfrm>
            <a:off x="2687213" y="6533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63" name="Shape 2154">
            <a:extLst>
              <a:ext uri="{FF2B5EF4-FFF2-40B4-BE49-F238E27FC236}">
                <a16:creationId xmlns:a16="http://schemas.microsoft.com/office/drawing/2014/main" id="{40921B34-8FF3-BA4F-16F3-6DDB84F61150}"/>
              </a:ext>
            </a:extLst>
          </xdr:cNvPr>
          <xdr:cNvSpPr/>
        </xdr:nvSpPr>
        <xdr:spPr>
          <a:xfrm rot="10800000">
            <a:off x="2746013" y="6673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64" name="Shape 2155">
            <a:extLst>
              <a:ext uri="{FF2B5EF4-FFF2-40B4-BE49-F238E27FC236}">
                <a16:creationId xmlns:a16="http://schemas.microsoft.com/office/drawing/2014/main" id="{77CA14F4-032E-5814-2FF9-07BA428DE172}"/>
              </a:ext>
            </a:extLst>
          </xdr:cNvPr>
          <xdr:cNvSpPr/>
        </xdr:nvSpPr>
        <xdr:spPr>
          <a:xfrm>
            <a:off x="2687213" y="6812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65" name="Shape 2156">
            <a:extLst>
              <a:ext uri="{FF2B5EF4-FFF2-40B4-BE49-F238E27FC236}">
                <a16:creationId xmlns:a16="http://schemas.microsoft.com/office/drawing/2014/main" id="{8063B8FC-7D38-2280-405E-9B81921803E4}"/>
              </a:ext>
            </a:extLst>
          </xdr:cNvPr>
          <xdr:cNvSpPr/>
        </xdr:nvSpPr>
        <xdr:spPr>
          <a:xfrm rot="10800000">
            <a:off x="2746013" y="6952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66" name="Shape 2157">
            <a:extLst>
              <a:ext uri="{FF2B5EF4-FFF2-40B4-BE49-F238E27FC236}">
                <a16:creationId xmlns:a16="http://schemas.microsoft.com/office/drawing/2014/main" id="{5A51EEF3-9CD8-F1F0-E796-9B9338FB7123}"/>
              </a:ext>
            </a:extLst>
          </xdr:cNvPr>
          <xdr:cNvSpPr/>
        </xdr:nvSpPr>
        <xdr:spPr>
          <a:xfrm>
            <a:off x="2687213" y="7091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67" name="Shape 2158">
            <a:extLst>
              <a:ext uri="{FF2B5EF4-FFF2-40B4-BE49-F238E27FC236}">
                <a16:creationId xmlns:a16="http://schemas.microsoft.com/office/drawing/2014/main" id="{7D0CEEC9-793A-5D32-CACD-5D0D9F0FD8A4}"/>
              </a:ext>
            </a:extLst>
          </xdr:cNvPr>
          <xdr:cNvSpPr/>
        </xdr:nvSpPr>
        <xdr:spPr>
          <a:xfrm rot="10800000">
            <a:off x="2746013" y="7231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68" name="Shape 2159">
            <a:extLst>
              <a:ext uri="{FF2B5EF4-FFF2-40B4-BE49-F238E27FC236}">
                <a16:creationId xmlns:a16="http://schemas.microsoft.com/office/drawing/2014/main" id="{207D7839-BB09-0301-27B7-7BA306279234}"/>
              </a:ext>
            </a:extLst>
          </xdr:cNvPr>
          <xdr:cNvSpPr/>
        </xdr:nvSpPr>
        <xdr:spPr>
          <a:xfrm>
            <a:off x="2687213" y="7370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69" name="Shape 2160">
            <a:extLst>
              <a:ext uri="{FF2B5EF4-FFF2-40B4-BE49-F238E27FC236}">
                <a16:creationId xmlns:a16="http://schemas.microsoft.com/office/drawing/2014/main" id="{3AEAEB8E-B7ED-C9D1-8B44-97097A30650F}"/>
              </a:ext>
            </a:extLst>
          </xdr:cNvPr>
          <xdr:cNvSpPr/>
        </xdr:nvSpPr>
        <xdr:spPr>
          <a:xfrm rot="10800000">
            <a:off x="2746013" y="7510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70" name="Shape 2161">
            <a:extLst>
              <a:ext uri="{FF2B5EF4-FFF2-40B4-BE49-F238E27FC236}">
                <a16:creationId xmlns:a16="http://schemas.microsoft.com/office/drawing/2014/main" id="{7E1A941C-4AD8-A13A-AAE7-C0FECDE73FDC}"/>
              </a:ext>
            </a:extLst>
          </xdr:cNvPr>
          <xdr:cNvSpPr/>
        </xdr:nvSpPr>
        <xdr:spPr>
          <a:xfrm>
            <a:off x="2687213" y="7649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71" name="Shape 2162">
            <a:extLst>
              <a:ext uri="{FF2B5EF4-FFF2-40B4-BE49-F238E27FC236}">
                <a16:creationId xmlns:a16="http://schemas.microsoft.com/office/drawing/2014/main" id="{24B936C4-6EED-5AF5-CCA0-14F7BE769092}"/>
              </a:ext>
            </a:extLst>
          </xdr:cNvPr>
          <xdr:cNvSpPr/>
        </xdr:nvSpPr>
        <xdr:spPr>
          <a:xfrm rot="10800000">
            <a:off x="2746025" y="7789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72" name="Shape 2163">
            <a:extLst>
              <a:ext uri="{FF2B5EF4-FFF2-40B4-BE49-F238E27FC236}">
                <a16:creationId xmlns:a16="http://schemas.microsoft.com/office/drawing/2014/main" id="{F76D2C24-59DB-8514-559E-BD038CBE612B}"/>
              </a:ext>
            </a:extLst>
          </xdr:cNvPr>
          <xdr:cNvSpPr/>
        </xdr:nvSpPr>
        <xdr:spPr>
          <a:xfrm>
            <a:off x="2687225" y="7928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73" name="Shape 2164">
            <a:extLst>
              <a:ext uri="{FF2B5EF4-FFF2-40B4-BE49-F238E27FC236}">
                <a16:creationId xmlns:a16="http://schemas.microsoft.com/office/drawing/2014/main" id="{C8D0ABF7-387E-C751-3765-5CABBFB9754B}"/>
              </a:ext>
            </a:extLst>
          </xdr:cNvPr>
          <xdr:cNvSpPr/>
        </xdr:nvSpPr>
        <xdr:spPr>
          <a:xfrm rot="10800000">
            <a:off x="2746025" y="80682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74" name="Shape 2165">
            <a:extLst>
              <a:ext uri="{FF2B5EF4-FFF2-40B4-BE49-F238E27FC236}">
                <a16:creationId xmlns:a16="http://schemas.microsoft.com/office/drawing/2014/main" id="{1489B9D9-48C1-D95F-A5B3-5A00A43CE3AC}"/>
              </a:ext>
            </a:extLst>
          </xdr:cNvPr>
          <xdr:cNvSpPr/>
        </xdr:nvSpPr>
        <xdr:spPr>
          <a:xfrm>
            <a:off x="2687225" y="8207725"/>
            <a:ext cx="58800" cy="13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75" name="Shape 2166">
            <a:extLst>
              <a:ext uri="{FF2B5EF4-FFF2-40B4-BE49-F238E27FC236}">
                <a16:creationId xmlns:a16="http://schemas.microsoft.com/office/drawing/2014/main" id="{4113EEB7-8C3B-54AB-7B33-D5EB2474D55F}"/>
              </a:ext>
            </a:extLst>
          </xdr:cNvPr>
          <xdr:cNvSpPr/>
        </xdr:nvSpPr>
        <xdr:spPr>
          <a:xfrm rot="10800000">
            <a:off x="2746025" y="8347125"/>
            <a:ext cx="58800" cy="1827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76" name="Shape 2167">
            <a:extLst>
              <a:ext uri="{FF2B5EF4-FFF2-40B4-BE49-F238E27FC236}">
                <a16:creationId xmlns:a16="http://schemas.microsoft.com/office/drawing/2014/main" id="{C322B8E6-CF20-FE37-A3DE-ED677D813C67}"/>
              </a:ext>
            </a:extLst>
          </xdr:cNvPr>
          <xdr:cNvSpPr/>
        </xdr:nvSpPr>
        <xdr:spPr>
          <a:xfrm>
            <a:off x="2691625" y="5461375"/>
            <a:ext cx="58800" cy="960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77" name="Shape 2168">
            <a:extLst>
              <a:ext uri="{FF2B5EF4-FFF2-40B4-BE49-F238E27FC236}">
                <a16:creationId xmlns:a16="http://schemas.microsoft.com/office/drawing/2014/main" id="{557D8F3B-1EDC-F230-3569-470E2B253F80}"/>
              </a:ext>
            </a:extLst>
          </xdr:cNvPr>
          <xdr:cNvSpPr/>
        </xdr:nvSpPr>
        <xdr:spPr>
          <a:xfrm>
            <a:off x="2691625" y="8529825"/>
            <a:ext cx="58800" cy="1224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78" name="Shape 2169">
            <a:extLst>
              <a:ext uri="{FF2B5EF4-FFF2-40B4-BE49-F238E27FC236}">
                <a16:creationId xmlns:a16="http://schemas.microsoft.com/office/drawing/2014/main" id="{F296C718-DF37-A6C0-8963-C0E4FD03F40C}"/>
              </a:ext>
            </a:extLst>
          </xdr:cNvPr>
          <xdr:cNvSpPr/>
        </xdr:nvSpPr>
        <xdr:spPr>
          <a:xfrm rot="10800000">
            <a:off x="189275" y="8474100"/>
            <a:ext cx="58800" cy="1533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2179" name="Shape 2170">
            <a:extLst>
              <a:ext uri="{FF2B5EF4-FFF2-40B4-BE49-F238E27FC236}">
                <a16:creationId xmlns:a16="http://schemas.microsoft.com/office/drawing/2014/main" id="{F3BE0FEF-BD65-9398-93FC-AECEEC8AA64B}"/>
              </a:ext>
            </a:extLst>
          </xdr:cNvPr>
          <xdr:cNvSpPr/>
        </xdr:nvSpPr>
        <xdr:spPr>
          <a:xfrm rot="10800000">
            <a:off x="194075" y="5434975"/>
            <a:ext cx="58800" cy="109500"/>
          </a:xfrm>
          <a:prstGeom prst="leftBracket">
            <a:avLst>
              <a:gd name="adj" fmla="val 8333"/>
            </a:avLst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</xdr:grpSp>
    <xdr:clientData fLocksWithSheet="0"/>
  </xdr:oneCellAnchor>
  <xdr:oneCellAnchor>
    <xdr:from>
      <xdr:col>4</xdr:col>
      <xdr:colOff>381000</xdr:colOff>
      <xdr:row>14</xdr:row>
      <xdr:rowOff>60502</xdr:rowOff>
    </xdr:from>
    <xdr:ext cx="3019425" cy="5190281"/>
    <xdr:grpSp>
      <xdr:nvGrpSpPr>
        <xdr:cNvPr id="142" name="Shape 2" title="Рисунок">
          <a:extLst>
            <a:ext uri="{FF2B5EF4-FFF2-40B4-BE49-F238E27FC236}">
              <a16:creationId xmlns:a16="http://schemas.microsoft.com/office/drawing/2014/main" id="{963E4DBE-8A89-4807-932B-3B34669D73A0}"/>
            </a:ext>
          </a:extLst>
        </xdr:cNvPr>
        <xdr:cNvGrpSpPr/>
      </xdr:nvGrpSpPr>
      <xdr:grpSpPr>
        <a:xfrm>
          <a:off x="714375" y="4584877"/>
          <a:ext cx="3019425" cy="5190281"/>
          <a:chOff x="-57150" y="0"/>
          <a:chExt cx="3066009" cy="5109750"/>
        </a:xfrm>
      </xdr:grpSpPr>
      <xdr:sp macro="" textlink="">
        <xdr:nvSpPr>
          <xdr:cNvPr id="143" name="Shape 2383">
            <a:extLst>
              <a:ext uri="{FF2B5EF4-FFF2-40B4-BE49-F238E27FC236}">
                <a16:creationId xmlns:a16="http://schemas.microsoft.com/office/drawing/2014/main" id="{B388114B-B0B0-8BC5-9284-1DAE314990AF}"/>
              </a:ext>
            </a:extLst>
          </xdr:cNvPr>
          <xdr:cNvSpPr/>
        </xdr:nvSpPr>
        <xdr:spPr>
          <a:xfrm>
            <a:off x="250975" y="3067050"/>
            <a:ext cx="2474100" cy="6423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4" name="Shape 2384">
            <a:extLst>
              <a:ext uri="{FF2B5EF4-FFF2-40B4-BE49-F238E27FC236}">
                <a16:creationId xmlns:a16="http://schemas.microsoft.com/office/drawing/2014/main" id="{CB6AEB39-170D-45C8-4BAE-C55FF85951DC}"/>
              </a:ext>
            </a:extLst>
          </xdr:cNvPr>
          <xdr:cNvSpPr/>
        </xdr:nvSpPr>
        <xdr:spPr>
          <a:xfrm>
            <a:off x="1028550" y="692650"/>
            <a:ext cx="918900" cy="23745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45" name="Shape 2385">
            <a:extLst>
              <a:ext uri="{FF2B5EF4-FFF2-40B4-BE49-F238E27FC236}">
                <a16:creationId xmlns:a16="http://schemas.microsoft.com/office/drawing/2014/main" id="{1DCB46E7-3157-D79B-6705-B6110D726C03}"/>
              </a:ext>
            </a:extLst>
          </xdr:cNvPr>
          <xdr:cNvSpPr txBox="1"/>
        </xdr:nvSpPr>
        <xdr:spPr>
          <a:xfrm rot="-5400000">
            <a:off x="937966" y="2089250"/>
            <a:ext cx="1062300" cy="5628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Ось</a:t>
            </a:r>
            <a:endParaRPr sz="1400"/>
          </a:p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моста</a:t>
            </a:r>
            <a:endParaRPr sz="1400"/>
          </a:p>
        </xdr:txBody>
      </xdr:sp>
      <xdr:sp macro="" textlink="">
        <xdr:nvSpPr>
          <xdr:cNvPr id="146" name="Shape 2386">
            <a:extLst>
              <a:ext uri="{FF2B5EF4-FFF2-40B4-BE49-F238E27FC236}">
                <a16:creationId xmlns:a16="http://schemas.microsoft.com/office/drawing/2014/main" id="{26CB94D7-3E99-5386-D8EF-84B9FB55C006}"/>
              </a:ext>
            </a:extLst>
          </xdr:cNvPr>
          <xdr:cNvSpPr txBox="1"/>
        </xdr:nvSpPr>
        <xdr:spPr>
          <a:xfrm>
            <a:off x="1029475" y="0"/>
            <a:ext cx="1117800" cy="345000"/>
          </a:xfrm>
          <a:prstGeom prst="rect">
            <a:avLst/>
          </a:prstGeom>
          <a:noFill/>
          <a:ln>
            <a:noFill/>
          </a:ln>
        </xdr:spPr>
        <xdr:txBody>
          <a:bodyPr spcFirstLastPara="1" wrap="square" lIns="91425" tIns="91425" rIns="91425" bIns="91425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2000"/>
              <a:t>Оп. </a:t>
            </a:r>
            <a:r>
              <a:rPr lang="ru-RU" sz="2000"/>
              <a:t>1</a:t>
            </a:r>
            <a:endParaRPr sz="2000"/>
          </a:p>
        </xdr:txBody>
      </xdr:sp>
      <xdr:sp macro="" textlink="">
        <xdr:nvSpPr>
          <xdr:cNvPr id="162" name="Shape 2402">
            <a:extLst>
              <a:ext uri="{FF2B5EF4-FFF2-40B4-BE49-F238E27FC236}">
                <a16:creationId xmlns:a16="http://schemas.microsoft.com/office/drawing/2014/main" id="{24111B24-D85E-EB5C-42E7-E60452148A7D}"/>
              </a:ext>
            </a:extLst>
          </xdr:cNvPr>
          <xdr:cNvSpPr/>
        </xdr:nvSpPr>
        <xdr:spPr>
          <a:xfrm rot="5400000">
            <a:off x="1172893" y="-60874"/>
            <a:ext cx="633300" cy="1559100"/>
          </a:xfrm>
          <a:prstGeom prst="homePlate">
            <a:avLst>
              <a:gd name="adj" fmla="val 28600"/>
            </a:avLst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163" name="Shape 2403">
            <a:extLst>
              <a:ext uri="{FF2B5EF4-FFF2-40B4-BE49-F238E27FC236}">
                <a16:creationId xmlns:a16="http://schemas.microsoft.com/office/drawing/2014/main" id="{89933AD2-4432-43FC-F71D-72A190E27FDD}"/>
              </a:ext>
            </a:extLst>
          </xdr:cNvPr>
          <xdr:cNvCxnSpPr/>
        </xdr:nvCxnSpPr>
        <xdr:spPr>
          <a:xfrm>
            <a:off x="1486483" y="344925"/>
            <a:ext cx="0" cy="3763200"/>
          </a:xfrm>
          <a:prstGeom prst="straightConnector1">
            <a:avLst/>
          </a:prstGeom>
          <a:noFill/>
          <a:ln w="19050" cap="flat" cmpd="sng">
            <a:solidFill>
              <a:srgbClr val="FF0000"/>
            </a:solidFill>
            <a:prstDash val="dashDot"/>
            <a:round/>
            <a:headEnd type="none" w="med" len="med"/>
            <a:tailEnd type="none" w="med" len="med"/>
          </a:ln>
        </xdr:spPr>
      </xdr:cxnSp>
      <xdr:sp macro="" textlink="">
        <xdr:nvSpPr>
          <xdr:cNvPr id="164" name="Shape 2404">
            <a:extLst>
              <a:ext uri="{FF2B5EF4-FFF2-40B4-BE49-F238E27FC236}">
                <a16:creationId xmlns:a16="http://schemas.microsoft.com/office/drawing/2014/main" id="{8A66CAF6-4572-C6E2-1618-741507AB5661}"/>
              </a:ext>
            </a:extLst>
          </xdr:cNvPr>
          <xdr:cNvSpPr/>
        </xdr:nvSpPr>
        <xdr:spPr>
          <a:xfrm>
            <a:off x="2267757" y="3709350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5" name="Shape 2405">
            <a:extLst>
              <a:ext uri="{FF2B5EF4-FFF2-40B4-BE49-F238E27FC236}">
                <a16:creationId xmlns:a16="http://schemas.microsoft.com/office/drawing/2014/main" id="{F5553681-9AF4-AEBD-5660-C45BD434366E}"/>
              </a:ext>
            </a:extLst>
          </xdr:cNvPr>
          <xdr:cNvSpPr/>
        </xdr:nvSpPr>
        <xdr:spPr>
          <a:xfrm>
            <a:off x="1629075" y="3711515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6" name="Shape 2406">
            <a:extLst>
              <a:ext uri="{FF2B5EF4-FFF2-40B4-BE49-F238E27FC236}">
                <a16:creationId xmlns:a16="http://schemas.microsoft.com/office/drawing/2014/main" id="{EAB63996-362E-D1D4-5CC3-E2DF16362FA1}"/>
              </a:ext>
            </a:extLst>
          </xdr:cNvPr>
          <xdr:cNvSpPr/>
        </xdr:nvSpPr>
        <xdr:spPr>
          <a:xfrm>
            <a:off x="949250" y="3705971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sp macro="" textlink="">
        <xdr:nvSpPr>
          <xdr:cNvPr id="167" name="Shape 2407">
            <a:extLst>
              <a:ext uri="{FF2B5EF4-FFF2-40B4-BE49-F238E27FC236}">
                <a16:creationId xmlns:a16="http://schemas.microsoft.com/office/drawing/2014/main" id="{B0A32313-15C8-E33D-68D4-72A4A8BC89C4}"/>
              </a:ext>
            </a:extLst>
          </xdr:cNvPr>
          <xdr:cNvSpPr/>
        </xdr:nvSpPr>
        <xdr:spPr>
          <a:xfrm>
            <a:off x="310568" y="3709352"/>
            <a:ext cx="397500" cy="1233900"/>
          </a:xfrm>
          <a:prstGeom prst="rect">
            <a:avLst/>
          </a:prstGeom>
          <a:solidFill>
            <a:srgbClr val="FFFFFF"/>
          </a:solidFill>
          <a:ln w="28575" cap="flat" cmpd="sng">
            <a:solidFill>
              <a:srgbClr val="000000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cxnSp macro="">
        <xdr:nvCxnSpPr>
          <xdr:cNvPr id="178" name="Shape 2418">
            <a:extLst>
              <a:ext uri="{FF2B5EF4-FFF2-40B4-BE49-F238E27FC236}">
                <a16:creationId xmlns:a16="http://schemas.microsoft.com/office/drawing/2014/main" id="{6648596A-378F-FBB6-EC24-25B283410A0A}"/>
              </a:ext>
            </a:extLst>
          </xdr:cNvPr>
          <xdr:cNvCxnSpPr/>
        </xdr:nvCxnSpPr>
        <xdr:spPr>
          <a:xfrm rot="10800000">
            <a:off x="2832267" y="2235981"/>
            <a:ext cx="0" cy="2865600"/>
          </a:xfrm>
          <a:prstGeom prst="straightConnector1">
            <a:avLst/>
          </a:prstGeom>
          <a:noFill/>
          <a:ln w="28575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cxnSp macro="">
        <xdr:nvCxnSpPr>
          <xdr:cNvPr id="179" name="Shape 2419">
            <a:extLst>
              <a:ext uri="{FF2B5EF4-FFF2-40B4-BE49-F238E27FC236}">
                <a16:creationId xmlns:a16="http://schemas.microsoft.com/office/drawing/2014/main" id="{85D0197A-1998-CE8B-17DB-F64A8911000E}"/>
              </a:ext>
            </a:extLst>
          </xdr:cNvPr>
          <xdr:cNvCxnSpPr/>
        </xdr:nvCxnSpPr>
        <xdr:spPr>
          <a:xfrm>
            <a:off x="135957" y="2481358"/>
            <a:ext cx="2708700" cy="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sp macro="" textlink="">
        <xdr:nvSpPr>
          <xdr:cNvPr id="180" name="Shape 2420">
            <a:extLst>
              <a:ext uri="{FF2B5EF4-FFF2-40B4-BE49-F238E27FC236}">
                <a16:creationId xmlns:a16="http://schemas.microsoft.com/office/drawing/2014/main" id="{6BFA2A70-6786-603B-CA61-09D5FF68097C}"/>
              </a:ext>
            </a:extLst>
          </xdr:cNvPr>
          <xdr:cNvSpPr/>
        </xdr:nvSpPr>
        <xdr:spPr>
          <a:xfrm rot="10800000" flipH="1">
            <a:off x="2861259" y="2594541"/>
            <a:ext cx="147600" cy="143100"/>
          </a:xfrm>
          <a:prstGeom prst="snip1Rect">
            <a:avLst>
              <a:gd name="adj" fmla="val 50000"/>
            </a:avLst>
          </a:prstGeom>
          <a:noFill/>
          <a:ln w="9525" cap="flat" cmpd="sng">
            <a:solidFill>
              <a:srgbClr val="999999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  <xdr:grpSp>
        <xdr:nvGrpSpPr>
          <xdr:cNvPr id="181" name="Shape 2421">
            <a:extLst>
              <a:ext uri="{FF2B5EF4-FFF2-40B4-BE49-F238E27FC236}">
                <a16:creationId xmlns:a16="http://schemas.microsoft.com/office/drawing/2014/main" id="{6BCD53C9-59EA-B26F-FBF4-068B08F99339}"/>
              </a:ext>
            </a:extLst>
          </xdr:cNvPr>
          <xdr:cNvGrpSpPr/>
        </xdr:nvGrpSpPr>
        <xdr:grpSpPr>
          <a:xfrm>
            <a:off x="2882887" y="2512874"/>
            <a:ext cx="104163" cy="66423"/>
            <a:chOff x="83330" y="1049550"/>
            <a:chExt cx="53620" cy="59200"/>
          </a:xfrm>
        </xdr:grpSpPr>
        <xdr:sp macro="" textlink="">
          <xdr:nvSpPr>
            <xdr:cNvPr id="1198" name="Shape 2422">
              <a:extLst>
                <a:ext uri="{FF2B5EF4-FFF2-40B4-BE49-F238E27FC236}">
                  <a16:creationId xmlns:a16="http://schemas.microsoft.com/office/drawing/2014/main" id="{59A15D32-9372-4EA4-4EBC-A473E1F6F90A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199" name="Shape 2423">
              <a:extLst>
                <a:ext uri="{FF2B5EF4-FFF2-40B4-BE49-F238E27FC236}">
                  <a16:creationId xmlns:a16="http://schemas.microsoft.com/office/drawing/2014/main" id="{349BDFAA-A183-DFD9-C4C0-8EFA6FCBD39F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grpSp>
        <xdr:nvGrpSpPr>
          <xdr:cNvPr id="182" name="Shape 2424">
            <a:extLst>
              <a:ext uri="{FF2B5EF4-FFF2-40B4-BE49-F238E27FC236}">
                <a16:creationId xmlns:a16="http://schemas.microsoft.com/office/drawing/2014/main" id="{E516BC0F-ED09-D3F9-97C7-727A58368B89}"/>
              </a:ext>
            </a:extLst>
          </xdr:cNvPr>
          <xdr:cNvGrpSpPr/>
        </xdr:nvGrpSpPr>
        <xdr:grpSpPr>
          <a:xfrm>
            <a:off x="2882887" y="2446438"/>
            <a:ext cx="104163" cy="66423"/>
            <a:chOff x="83330" y="1049550"/>
            <a:chExt cx="53620" cy="59200"/>
          </a:xfrm>
        </xdr:grpSpPr>
        <xdr:sp macro="" textlink="">
          <xdr:nvSpPr>
            <xdr:cNvPr id="1196" name="Shape 2425">
              <a:extLst>
                <a:ext uri="{FF2B5EF4-FFF2-40B4-BE49-F238E27FC236}">
                  <a16:creationId xmlns:a16="http://schemas.microsoft.com/office/drawing/2014/main" id="{AE0FAEFF-9496-DED1-7BD6-E88782FA4485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197" name="Shape 2426">
              <a:extLst>
                <a:ext uri="{FF2B5EF4-FFF2-40B4-BE49-F238E27FC236}">
                  <a16:creationId xmlns:a16="http://schemas.microsoft.com/office/drawing/2014/main" id="{2E83DF28-C4CF-F668-696E-7922333BCEA9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cxnSp macro="">
        <xdr:nvCxnSpPr>
          <xdr:cNvPr id="183" name="Shape 2427">
            <a:extLst>
              <a:ext uri="{FF2B5EF4-FFF2-40B4-BE49-F238E27FC236}">
                <a16:creationId xmlns:a16="http://schemas.microsoft.com/office/drawing/2014/main" id="{26B5D3F4-125A-B955-536B-97309D332E5F}"/>
              </a:ext>
            </a:extLst>
          </xdr:cNvPr>
          <xdr:cNvCxnSpPr/>
        </xdr:nvCxnSpPr>
        <xdr:spPr>
          <a:xfrm>
            <a:off x="135957" y="2552137"/>
            <a:ext cx="2708700" cy="0"/>
          </a:xfrm>
          <a:prstGeom prst="straightConnector1">
            <a:avLst/>
          </a:prstGeom>
          <a:noFill/>
          <a:ln w="9525" cap="flat" cmpd="sng">
            <a:solidFill>
              <a:srgbClr val="999999"/>
            </a:solidFill>
            <a:prstDash val="dash"/>
            <a:round/>
            <a:headEnd type="none" w="med" len="med"/>
            <a:tailEnd type="none" w="med" len="med"/>
          </a:ln>
        </xdr:spPr>
      </xdr:cxnSp>
      <xdr:cxnSp macro="">
        <xdr:nvCxnSpPr>
          <xdr:cNvPr id="184" name="Shape 2428">
            <a:extLst>
              <a:ext uri="{FF2B5EF4-FFF2-40B4-BE49-F238E27FC236}">
                <a16:creationId xmlns:a16="http://schemas.microsoft.com/office/drawing/2014/main" id="{C6F3FB58-7913-4F52-EB7B-29C5FCEDC61A}"/>
              </a:ext>
            </a:extLst>
          </xdr:cNvPr>
          <xdr:cNvCxnSpPr/>
        </xdr:nvCxnSpPr>
        <xdr:spPr>
          <a:xfrm rot="10800000">
            <a:off x="111141" y="2133750"/>
            <a:ext cx="0" cy="2976000"/>
          </a:xfrm>
          <a:prstGeom prst="straightConnector1">
            <a:avLst/>
          </a:prstGeom>
          <a:noFill/>
          <a:ln w="28575" cap="flat" cmpd="sng">
            <a:solidFill>
              <a:srgbClr val="999999"/>
            </a:solidFill>
            <a:prstDash val="solid"/>
            <a:round/>
            <a:headEnd type="none" w="med" len="med"/>
            <a:tailEnd type="none" w="med" len="med"/>
          </a:ln>
        </xdr:spPr>
      </xdr:cxnSp>
      <xdr:grpSp>
        <xdr:nvGrpSpPr>
          <xdr:cNvPr id="185" name="Shape 2429">
            <a:extLst>
              <a:ext uri="{FF2B5EF4-FFF2-40B4-BE49-F238E27FC236}">
                <a16:creationId xmlns:a16="http://schemas.microsoft.com/office/drawing/2014/main" id="{3B564532-FC53-6C2A-D90E-0F6C18AA0F62}"/>
              </a:ext>
            </a:extLst>
          </xdr:cNvPr>
          <xdr:cNvGrpSpPr/>
        </xdr:nvGrpSpPr>
        <xdr:grpSpPr>
          <a:xfrm>
            <a:off x="-42373" y="2512865"/>
            <a:ext cx="104163" cy="66423"/>
            <a:chOff x="83330" y="1049550"/>
            <a:chExt cx="53620" cy="59200"/>
          </a:xfrm>
        </xdr:grpSpPr>
        <xdr:sp macro="" textlink="">
          <xdr:nvSpPr>
            <xdr:cNvPr id="1194" name="Shape 2430">
              <a:extLst>
                <a:ext uri="{FF2B5EF4-FFF2-40B4-BE49-F238E27FC236}">
                  <a16:creationId xmlns:a16="http://schemas.microsoft.com/office/drawing/2014/main" id="{D596B122-0D4F-C115-7EA5-D8CC1754D911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195" name="Shape 2431">
              <a:extLst>
                <a:ext uri="{FF2B5EF4-FFF2-40B4-BE49-F238E27FC236}">
                  <a16:creationId xmlns:a16="http://schemas.microsoft.com/office/drawing/2014/main" id="{EC54C3C3-F473-CA3F-5035-1DF47D52C340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grpSp>
        <xdr:nvGrpSpPr>
          <xdr:cNvPr id="186" name="Shape 2432">
            <a:extLst>
              <a:ext uri="{FF2B5EF4-FFF2-40B4-BE49-F238E27FC236}">
                <a16:creationId xmlns:a16="http://schemas.microsoft.com/office/drawing/2014/main" id="{434D306E-4DA3-5B71-9675-E26D542E9ED8}"/>
              </a:ext>
            </a:extLst>
          </xdr:cNvPr>
          <xdr:cNvGrpSpPr/>
        </xdr:nvGrpSpPr>
        <xdr:grpSpPr>
          <a:xfrm>
            <a:off x="-42373" y="2446429"/>
            <a:ext cx="104163" cy="66423"/>
            <a:chOff x="83330" y="1049550"/>
            <a:chExt cx="53620" cy="59200"/>
          </a:xfrm>
        </xdr:grpSpPr>
        <xdr:sp macro="" textlink="">
          <xdr:nvSpPr>
            <xdr:cNvPr id="1192" name="Shape 2433">
              <a:extLst>
                <a:ext uri="{FF2B5EF4-FFF2-40B4-BE49-F238E27FC236}">
                  <a16:creationId xmlns:a16="http://schemas.microsoft.com/office/drawing/2014/main" id="{E733BD5A-436A-5320-234C-DE991AC7BE72}"/>
                </a:ext>
              </a:extLst>
            </xdr:cNvPr>
            <xdr:cNvSpPr/>
          </xdr:nvSpPr>
          <xdr:spPr>
            <a:xfrm rot="-5400000">
              <a:off x="95180" y="1067200"/>
              <a:ext cx="297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193" name="Shape 2434">
              <a:extLst>
                <a:ext uri="{FF2B5EF4-FFF2-40B4-BE49-F238E27FC236}">
                  <a16:creationId xmlns:a16="http://schemas.microsoft.com/office/drawing/2014/main" id="{DFA0F596-F9DF-4F5E-A5BA-97AF557B2D38}"/>
                </a:ext>
              </a:extLst>
            </xdr:cNvPr>
            <xdr:cNvSpPr/>
          </xdr:nvSpPr>
          <xdr:spPr>
            <a:xfrm rot="-5400000" flipH="1">
              <a:off x="95550" y="1037550"/>
              <a:ext cx="29400" cy="53400"/>
            </a:xfrm>
            <a:prstGeom prst="rightBracket">
              <a:avLst>
                <a:gd name="adj" fmla="val 0"/>
              </a:avLst>
            </a:prstGeom>
            <a:noFill/>
            <a:ln w="9525" cap="flat" cmpd="sng">
              <a:solidFill>
                <a:srgbClr val="999999"/>
              </a:solidFill>
              <a:prstDash val="solid"/>
              <a:round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  <xdr:sp macro="" textlink="">
        <xdr:nvSpPr>
          <xdr:cNvPr id="187" name="Shape 2435">
            <a:extLst>
              <a:ext uri="{FF2B5EF4-FFF2-40B4-BE49-F238E27FC236}">
                <a16:creationId xmlns:a16="http://schemas.microsoft.com/office/drawing/2014/main" id="{49629DF8-1D51-0E45-144A-390F51F9A854}"/>
              </a:ext>
            </a:extLst>
          </xdr:cNvPr>
          <xdr:cNvSpPr/>
        </xdr:nvSpPr>
        <xdr:spPr>
          <a:xfrm rot="10800000">
            <a:off x="-57150" y="2589955"/>
            <a:ext cx="149400" cy="143100"/>
          </a:xfrm>
          <a:prstGeom prst="snip1Rect">
            <a:avLst>
              <a:gd name="adj" fmla="val 50000"/>
            </a:avLst>
          </a:prstGeom>
          <a:noFill/>
          <a:ln w="9525" cap="flat" cmpd="sng">
            <a:solidFill>
              <a:srgbClr val="999999"/>
            </a:solidFill>
            <a:prstDash val="solid"/>
            <a:round/>
            <a:headEnd type="none" w="sm" len="sm"/>
            <a:tailEnd type="none" w="sm" len="sm"/>
          </a:ln>
        </xdr:spPr>
        <xdr:txBody>
          <a:bodyPr spcFirstLastPara="1" wrap="square" lIns="91425" tIns="91425" rIns="91425" bIns="91425" anchor="ctr" anchorCtr="0">
            <a:noAutofit/>
          </a:bodyPr>
          <a:lstStyle/>
          <a:p>
            <a:pPr marL="0" lvl="0" indent="0" algn="ctr" rtl="0">
              <a:spcBef>
                <a:spcPts val="0"/>
              </a:spcBef>
              <a:spcAft>
                <a:spcPts val="0"/>
              </a:spcAft>
              <a:buNone/>
            </a:pPr>
            <a:endParaRPr sz="1400"/>
          </a:p>
        </xdr:txBody>
      </xdr:sp>
    </xdr:grpSp>
    <xdr:clientData fLocksWithSheet="0"/>
  </xdr:oneCellAnchor>
  <xdr:twoCellAnchor>
    <xdr:from>
      <xdr:col>5</xdr:col>
      <xdr:colOff>55003</xdr:colOff>
      <xdr:row>43</xdr:row>
      <xdr:rowOff>128588</xdr:rowOff>
    </xdr:from>
    <xdr:to>
      <xdr:col>7</xdr:col>
      <xdr:colOff>718131</xdr:colOff>
      <xdr:row>59</xdr:row>
      <xdr:rowOff>15876</xdr:rowOff>
    </xdr:to>
    <xdr:sp macro="" textlink="">
      <xdr:nvSpPr>
        <xdr:cNvPr id="1200" name="Shape 1140">
          <a:extLst>
            <a:ext uri="{FF2B5EF4-FFF2-40B4-BE49-F238E27FC236}">
              <a16:creationId xmlns:a16="http://schemas.microsoft.com/office/drawing/2014/main" id="{2F67DA36-41E5-4485-BB74-C46E3907B8D4}"/>
            </a:ext>
          </a:extLst>
        </xdr:cNvPr>
        <xdr:cNvSpPr/>
      </xdr:nvSpPr>
      <xdr:spPr>
        <a:xfrm>
          <a:off x="1126566" y="10177463"/>
          <a:ext cx="2139503" cy="2935288"/>
        </a:xfrm>
        <a:prstGeom prst="rect">
          <a:avLst/>
        </a:prstGeom>
        <a:solidFill>
          <a:srgbClr val="FFFFFF"/>
        </a:solidFill>
        <a:ln w="2857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/>
  </xdr:twoCellAnchor>
  <xdr:twoCellAnchor>
    <xdr:from>
      <xdr:col>5</xdr:col>
      <xdr:colOff>171143</xdr:colOff>
      <xdr:row>44</xdr:row>
      <xdr:rowOff>26159</xdr:rowOff>
    </xdr:from>
    <xdr:to>
      <xdr:col>5</xdr:col>
      <xdr:colOff>593154</xdr:colOff>
      <xdr:row>46</xdr:row>
      <xdr:rowOff>69474</xdr:rowOff>
    </xdr:to>
    <xdr:sp macro="" textlink="">
      <xdr:nvSpPr>
        <xdr:cNvPr id="1201" name="Shape 1141">
          <a:extLst>
            <a:ext uri="{FF2B5EF4-FFF2-40B4-BE49-F238E27FC236}">
              <a16:creationId xmlns:a16="http://schemas.microsoft.com/office/drawing/2014/main" id="{21970EBF-DA95-4671-8EC1-3DDA9C8B5D1F}"/>
            </a:ext>
          </a:extLst>
        </xdr:cNvPr>
        <xdr:cNvSpPr/>
      </xdr:nvSpPr>
      <xdr:spPr>
        <a:xfrm>
          <a:off x="1242706" y="10265534"/>
          <a:ext cx="422011" cy="424315"/>
        </a:xfrm>
        <a:prstGeom prst="ellipse">
          <a:avLst/>
        </a:prstGeom>
        <a:solidFill>
          <a:srgbClr val="FFC000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/>
  </xdr:twoCellAnchor>
  <xdr:twoCellAnchor>
    <xdr:from>
      <xdr:col>5</xdr:col>
      <xdr:colOff>696436</xdr:colOff>
      <xdr:row>44</xdr:row>
      <xdr:rowOff>26124</xdr:rowOff>
    </xdr:from>
    <xdr:to>
      <xdr:col>6</xdr:col>
      <xdr:colOff>385022</xdr:colOff>
      <xdr:row>46</xdr:row>
      <xdr:rowOff>69439</xdr:rowOff>
    </xdr:to>
    <xdr:sp macro="" textlink="">
      <xdr:nvSpPr>
        <xdr:cNvPr id="1202" name="Shape 1142">
          <a:extLst>
            <a:ext uri="{FF2B5EF4-FFF2-40B4-BE49-F238E27FC236}">
              <a16:creationId xmlns:a16="http://schemas.microsoft.com/office/drawing/2014/main" id="{7EA1EC9F-3B54-47B2-9F43-B76820E066D0}"/>
            </a:ext>
          </a:extLst>
        </xdr:cNvPr>
        <xdr:cNvSpPr/>
      </xdr:nvSpPr>
      <xdr:spPr>
        <a:xfrm>
          <a:off x="1767999" y="10265499"/>
          <a:ext cx="426773" cy="424315"/>
        </a:xfrm>
        <a:prstGeom prst="ellipse">
          <a:avLst/>
        </a:prstGeom>
        <a:solidFill>
          <a:srgbClr val="FFC000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/>
  </xdr:twoCellAnchor>
  <xdr:twoCellAnchor>
    <xdr:from>
      <xdr:col>7</xdr:col>
      <xdr:colOff>201920</xdr:colOff>
      <xdr:row>44</xdr:row>
      <xdr:rowOff>26142</xdr:rowOff>
    </xdr:from>
    <xdr:to>
      <xdr:col>7</xdr:col>
      <xdr:colOff>623931</xdr:colOff>
      <xdr:row>46</xdr:row>
      <xdr:rowOff>69457</xdr:rowOff>
    </xdr:to>
    <xdr:sp macro="" textlink="">
      <xdr:nvSpPr>
        <xdr:cNvPr id="1203" name="Shape 1143">
          <a:extLst>
            <a:ext uri="{FF2B5EF4-FFF2-40B4-BE49-F238E27FC236}">
              <a16:creationId xmlns:a16="http://schemas.microsoft.com/office/drawing/2014/main" id="{01A5628E-B7FA-46E8-BBF2-40560F35467C}"/>
            </a:ext>
          </a:extLst>
        </xdr:cNvPr>
        <xdr:cNvSpPr/>
      </xdr:nvSpPr>
      <xdr:spPr>
        <a:xfrm>
          <a:off x="2749858" y="10265517"/>
          <a:ext cx="422011" cy="424315"/>
        </a:xfrm>
        <a:prstGeom prst="ellipse">
          <a:avLst/>
        </a:prstGeom>
        <a:solidFill>
          <a:srgbClr val="FFC000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/>
  </xdr:twoCellAnchor>
  <xdr:twoCellAnchor>
    <xdr:from>
      <xdr:col>5</xdr:col>
      <xdr:colOff>696444</xdr:colOff>
      <xdr:row>56</xdr:row>
      <xdr:rowOff>52163</xdr:rowOff>
    </xdr:from>
    <xdr:to>
      <xdr:col>6</xdr:col>
      <xdr:colOff>385030</xdr:colOff>
      <xdr:row>58</xdr:row>
      <xdr:rowOff>95478</xdr:rowOff>
    </xdr:to>
    <xdr:sp macro="" textlink="">
      <xdr:nvSpPr>
        <xdr:cNvPr id="1204" name="Shape 1144">
          <a:extLst>
            <a:ext uri="{FF2B5EF4-FFF2-40B4-BE49-F238E27FC236}">
              <a16:creationId xmlns:a16="http://schemas.microsoft.com/office/drawing/2014/main" id="{AABB0631-71F6-440A-A940-34EBD4DEBA0A}"/>
            </a:ext>
          </a:extLst>
        </xdr:cNvPr>
        <xdr:cNvSpPr/>
      </xdr:nvSpPr>
      <xdr:spPr>
        <a:xfrm>
          <a:off x="1768007" y="12577538"/>
          <a:ext cx="426773" cy="424315"/>
        </a:xfrm>
        <a:prstGeom prst="ellipse">
          <a:avLst/>
        </a:prstGeom>
        <a:solidFill>
          <a:srgbClr val="FFC000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800"/>
        </a:p>
      </xdr:txBody>
    </xdr:sp>
    <xdr:clientData/>
  </xdr:twoCellAnchor>
  <xdr:twoCellAnchor>
    <xdr:from>
      <xdr:col>5</xdr:col>
      <xdr:colOff>171135</xdr:colOff>
      <xdr:row>53</xdr:row>
      <xdr:rowOff>105410</xdr:rowOff>
    </xdr:from>
    <xdr:to>
      <xdr:col>5</xdr:col>
      <xdr:colOff>593146</xdr:colOff>
      <xdr:row>55</xdr:row>
      <xdr:rowOff>148725</xdr:rowOff>
    </xdr:to>
    <xdr:sp macro="" textlink="">
      <xdr:nvSpPr>
        <xdr:cNvPr id="1205" name="Shape 1145">
          <a:extLst>
            <a:ext uri="{FF2B5EF4-FFF2-40B4-BE49-F238E27FC236}">
              <a16:creationId xmlns:a16="http://schemas.microsoft.com/office/drawing/2014/main" id="{B3C70A8F-5012-4732-A0DB-71814CDB57C7}"/>
            </a:ext>
          </a:extLst>
        </xdr:cNvPr>
        <xdr:cNvSpPr/>
      </xdr:nvSpPr>
      <xdr:spPr>
        <a:xfrm>
          <a:off x="1242698" y="12059285"/>
          <a:ext cx="422011" cy="424315"/>
        </a:xfrm>
        <a:prstGeom prst="ellipse">
          <a:avLst/>
        </a:prstGeom>
        <a:solidFill>
          <a:srgbClr val="FFC000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800"/>
        </a:p>
      </xdr:txBody>
    </xdr:sp>
    <xdr:clientData/>
  </xdr:twoCellAnchor>
  <xdr:twoCellAnchor>
    <xdr:from>
      <xdr:col>5</xdr:col>
      <xdr:colOff>696415</xdr:colOff>
      <xdr:row>46</xdr:row>
      <xdr:rowOff>186240</xdr:rowOff>
    </xdr:from>
    <xdr:to>
      <xdr:col>6</xdr:col>
      <xdr:colOff>385001</xdr:colOff>
      <xdr:row>49</xdr:row>
      <xdr:rowOff>39055</xdr:rowOff>
    </xdr:to>
    <xdr:sp macro="" textlink="">
      <xdr:nvSpPr>
        <xdr:cNvPr id="1206" name="Shape 1146">
          <a:extLst>
            <a:ext uri="{FF2B5EF4-FFF2-40B4-BE49-F238E27FC236}">
              <a16:creationId xmlns:a16="http://schemas.microsoft.com/office/drawing/2014/main" id="{95D34F1C-E307-4F2E-97E6-48EFA0C08D68}"/>
            </a:ext>
          </a:extLst>
        </xdr:cNvPr>
        <xdr:cNvSpPr/>
      </xdr:nvSpPr>
      <xdr:spPr>
        <a:xfrm>
          <a:off x="1767978" y="10806615"/>
          <a:ext cx="426773" cy="424315"/>
        </a:xfrm>
        <a:prstGeom prst="ellipse">
          <a:avLst/>
        </a:prstGeom>
        <a:solidFill>
          <a:srgbClr val="FFC000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/>
  </xdr:twoCellAnchor>
  <xdr:twoCellAnchor>
    <xdr:from>
      <xdr:col>7</xdr:col>
      <xdr:colOff>183383</xdr:colOff>
      <xdr:row>46</xdr:row>
      <xdr:rowOff>186234</xdr:rowOff>
    </xdr:from>
    <xdr:to>
      <xdr:col>7</xdr:col>
      <xdr:colOff>605394</xdr:colOff>
      <xdr:row>49</xdr:row>
      <xdr:rowOff>39049</xdr:rowOff>
    </xdr:to>
    <xdr:sp macro="" textlink="">
      <xdr:nvSpPr>
        <xdr:cNvPr id="1207" name="Shape 1147">
          <a:extLst>
            <a:ext uri="{FF2B5EF4-FFF2-40B4-BE49-F238E27FC236}">
              <a16:creationId xmlns:a16="http://schemas.microsoft.com/office/drawing/2014/main" id="{14A61CB7-4594-4DB4-A954-D7736B15FECE}"/>
            </a:ext>
          </a:extLst>
        </xdr:cNvPr>
        <xdr:cNvSpPr/>
      </xdr:nvSpPr>
      <xdr:spPr>
        <a:xfrm>
          <a:off x="2731321" y="10806609"/>
          <a:ext cx="422011" cy="424315"/>
        </a:xfrm>
        <a:prstGeom prst="ellipse">
          <a:avLst/>
        </a:prstGeom>
        <a:solidFill>
          <a:srgbClr val="FFC000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201890</xdr:colOff>
      <xdr:row>53</xdr:row>
      <xdr:rowOff>105412</xdr:rowOff>
    </xdr:from>
    <xdr:to>
      <xdr:col>7</xdr:col>
      <xdr:colOff>623901</xdr:colOff>
      <xdr:row>55</xdr:row>
      <xdr:rowOff>148727</xdr:rowOff>
    </xdr:to>
    <xdr:sp macro="" textlink="">
      <xdr:nvSpPr>
        <xdr:cNvPr id="1208" name="Shape 1148">
          <a:extLst>
            <a:ext uri="{FF2B5EF4-FFF2-40B4-BE49-F238E27FC236}">
              <a16:creationId xmlns:a16="http://schemas.microsoft.com/office/drawing/2014/main" id="{0EE2EDC2-D78C-48B1-B5B5-A9F723CB29BE}"/>
            </a:ext>
          </a:extLst>
        </xdr:cNvPr>
        <xdr:cNvSpPr/>
      </xdr:nvSpPr>
      <xdr:spPr>
        <a:xfrm>
          <a:off x="2749828" y="12059287"/>
          <a:ext cx="422011" cy="424315"/>
        </a:xfrm>
        <a:prstGeom prst="ellipse">
          <a:avLst/>
        </a:prstGeom>
        <a:solidFill>
          <a:srgbClr val="FFC000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800"/>
        </a:p>
      </xdr:txBody>
    </xdr:sp>
    <xdr:clientData/>
  </xdr:twoCellAnchor>
  <xdr:twoCellAnchor>
    <xdr:from>
      <xdr:col>5</xdr:col>
      <xdr:colOff>696466</xdr:colOff>
      <xdr:row>53</xdr:row>
      <xdr:rowOff>105416</xdr:rowOff>
    </xdr:from>
    <xdr:to>
      <xdr:col>6</xdr:col>
      <xdr:colOff>385052</xdr:colOff>
      <xdr:row>55</xdr:row>
      <xdr:rowOff>148731</xdr:rowOff>
    </xdr:to>
    <xdr:sp macro="" textlink="">
      <xdr:nvSpPr>
        <xdr:cNvPr id="1209" name="Shape 1149">
          <a:extLst>
            <a:ext uri="{FF2B5EF4-FFF2-40B4-BE49-F238E27FC236}">
              <a16:creationId xmlns:a16="http://schemas.microsoft.com/office/drawing/2014/main" id="{BFDF11B3-52B6-4D9C-BE7C-81C5D1C9C2F6}"/>
            </a:ext>
          </a:extLst>
        </xdr:cNvPr>
        <xdr:cNvSpPr/>
      </xdr:nvSpPr>
      <xdr:spPr>
        <a:xfrm>
          <a:off x="1768029" y="12059291"/>
          <a:ext cx="426773" cy="424315"/>
        </a:xfrm>
        <a:prstGeom prst="ellipse">
          <a:avLst/>
        </a:prstGeom>
        <a:solidFill>
          <a:srgbClr val="FFC000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183363</xdr:colOff>
      <xdr:row>56</xdr:row>
      <xdr:rowOff>52312</xdr:rowOff>
    </xdr:from>
    <xdr:to>
      <xdr:col>7</xdr:col>
      <xdr:colOff>605374</xdr:colOff>
      <xdr:row>58</xdr:row>
      <xdr:rowOff>95627</xdr:rowOff>
    </xdr:to>
    <xdr:sp macro="" textlink="">
      <xdr:nvSpPr>
        <xdr:cNvPr id="1210" name="Shape 1150">
          <a:extLst>
            <a:ext uri="{FF2B5EF4-FFF2-40B4-BE49-F238E27FC236}">
              <a16:creationId xmlns:a16="http://schemas.microsoft.com/office/drawing/2014/main" id="{E79CEC05-933C-423D-9ED0-237F62F88C4E}"/>
            </a:ext>
          </a:extLst>
        </xdr:cNvPr>
        <xdr:cNvSpPr/>
      </xdr:nvSpPr>
      <xdr:spPr>
        <a:xfrm>
          <a:off x="2731301" y="12577687"/>
          <a:ext cx="422011" cy="424315"/>
        </a:xfrm>
        <a:prstGeom prst="ellipse">
          <a:avLst/>
        </a:prstGeom>
        <a:solidFill>
          <a:srgbClr val="FFC000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171135</xdr:colOff>
      <xdr:row>46</xdr:row>
      <xdr:rowOff>186223</xdr:rowOff>
    </xdr:from>
    <xdr:to>
      <xdr:col>5</xdr:col>
      <xdr:colOff>593146</xdr:colOff>
      <xdr:row>49</xdr:row>
      <xdr:rowOff>39038</xdr:rowOff>
    </xdr:to>
    <xdr:sp macro="" textlink="">
      <xdr:nvSpPr>
        <xdr:cNvPr id="1211" name="Shape 1151">
          <a:extLst>
            <a:ext uri="{FF2B5EF4-FFF2-40B4-BE49-F238E27FC236}">
              <a16:creationId xmlns:a16="http://schemas.microsoft.com/office/drawing/2014/main" id="{444D3161-15C2-4A74-BDA1-93AEE71545F1}"/>
            </a:ext>
          </a:extLst>
        </xdr:cNvPr>
        <xdr:cNvSpPr/>
      </xdr:nvSpPr>
      <xdr:spPr>
        <a:xfrm>
          <a:off x="1242698" y="10806598"/>
          <a:ext cx="422011" cy="424315"/>
        </a:xfrm>
        <a:prstGeom prst="ellipse">
          <a:avLst/>
        </a:prstGeom>
        <a:solidFill>
          <a:srgbClr val="FFC000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149039</xdr:colOff>
      <xdr:row>56</xdr:row>
      <xdr:rowOff>52312</xdr:rowOff>
    </xdr:from>
    <xdr:to>
      <xdr:col>5</xdr:col>
      <xdr:colOff>571050</xdr:colOff>
      <xdr:row>58</xdr:row>
      <xdr:rowOff>95627</xdr:rowOff>
    </xdr:to>
    <xdr:sp macro="" textlink="">
      <xdr:nvSpPr>
        <xdr:cNvPr id="1212" name="Shape 1152">
          <a:extLst>
            <a:ext uri="{FF2B5EF4-FFF2-40B4-BE49-F238E27FC236}">
              <a16:creationId xmlns:a16="http://schemas.microsoft.com/office/drawing/2014/main" id="{F5A399D5-1856-4D8D-BCDF-5C1154B9DA89}"/>
            </a:ext>
          </a:extLst>
        </xdr:cNvPr>
        <xdr:cNvSpPr/>
      </xdr:nvSpPr>
      <xdr:spPr>
        <a:xfrm>
          <a:off x="1220602" y="12577687"/>
          <a:ext cx="422011" cy="424315"/>
        </a:xfrm>
        <a:prstGeom prst="ellipse">
          <a:avLst/>
        </a:prstGeom>
        <a:solidFill>
          <a:srgbClr val="FFC000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449168</xdr:colOff>
      <xdr:row>44</xdr:row>
      <xdr:rowOff>26148</xdr:rowOff>
    </xdr:from>
    <xdr:to>
      <xdr:col>7</xdr:col>
      <xdr:colOff>137754</xdr:colOff>
      <xdr:row>46</xdr:row>
      <xdr:rowOff>69463</xdr:rowOff>
    </xdr:to>
    <xdr:sp macro="" textlink="">
      <xdr:nvSpPr>
        <xdr:cNvPr id="1213" name="Shape 1166">
          <a:extLst>
            <a:ext uri="{FF2B5EF4-FFF2-40B4-BE49-F238E27FC236}">
              <a16:creationId xmlns:a16="http://schemas.microsoft.com/office/drawing/2014/main" id="{76D9FA11-C2BC-42DC-917F-D5D3F3CF66CE}"/>
            </a:ext>
          </a:extLst>
        </xdr:cNvPr>
        <xdr:cNvSpPr/>
      </xdr:nvSpPr>
      <xdr:spPr>
        <a:xfrm>
          <a:off x="2258918" y="10265523"/>
          <a:ext cx="426774" cy="424315"/>
        </a:xfrm>
        <a:prstGeom prst="ellipse">
          <a:avLst/>
        </a:prstGeom>
        <a:solidFill>
          <a:srgbClr val="FFC000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/>
  </xdr:twoCellAnchor>
  <xdr:twoCellAnchor>
    <xdr:from>
      <xdr:col>6</xdr:col>
      <xdr:colOff>439899</xdr:colOff>
      <xdr:row>46</xdr:row>
      <xdr:rowOff>186219</xdr:rowOff>
    </xdr:from>
    <xdr:to>
      <xdr:col>7</xdr:col>
      <xdr:colOff>128485</xdr:colOff>
      <xdr:row>49</xdr:row>
      <xdr:rowOff>39034</xdr:rowOff>
    </xdr:to>
    <xdr:sp macro="" textlink="">
      <xdr:nvSpPr>
        <xdr:cNvPr id="1214" name="Shape 1167">
          <a:extLst>
            <a:ext uri="{FF2B5EF4-FFF2-40B4-BE49-F238E27FC236}">
              <a16:creationId xmlns:a16="http://schemas.microsoft.com/office/drawing/2014/main" id="{B5B5425E-613B-445C-8D96-3DDDCA2B639B}"/>
            </a:ext>
          </a:extLst>
        </xdr:cNvPr>
        <xdr:cNvSpPr/>
      </xdr:nvSpPr>
      <xdr:spPr>
        <a:xfrm>
          <a:off x="2249649" y="10806594"/>
          <a:ext cx="426774" cy="424315"/>
        </a:xfrm>
        <a:prstGeom prst="ellipse">
          <a:avLst/>
        </a:prstGeom>
        <a:solidFill>
          <a:srgbClr val="FFC000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/>
  </xdr:twoCellAnchor>
  <xdr:twoCellAnchor>
    <xdr:from>
      <xdr:col>6</xdr:col>
      <xdr:colOff>449168</xdr:colOff>
      <xdr:row>53</xdr:row>
      <xdr:rowOff>105395</xdr:rowOff>
    </xdr:from>
    <xdr:to>
      <xdr:col>7</xdr:col>
      <xdr:colOff>137754</xdr:colOff>
      <xdr:row>55</xdr:row>
      <xdr:rowOff>148710</xdr:rowOff>
    </xdr:to>
    <xdr:sp macro="" textlink="">
      <xdr:nvSpPr>
        <xdr:cNvPr id="1215" name="Shape 1168">
          <a:extLst>
            <a:ext uri="{FF2B5EF4-FFF2-40B4-BE49-F238E27FC236}">
              <a16:creationId xmlns:a16="http://schemas.microsoft.com/office/drawing/2014/main" id="{73601087-F920-47FA-9F64-9CE7EDFE0603}"/>
            </a:ext>
          </a:extLst>
        </xdr:cNvPr>
        <xdr:cNvSpPr/>
      </xdr:nvSpPr>
      <xdr:spPr>
        <a:xfrm>
          <a:off x="2258918" y="12059270"/>
          <a:ext cx="426774" cy="424315"/>
        </a:xfrm>
        <a:prstGeom prst="ellipse">
          <a:avLst/>
        </a:prstGeom>
        <a:solidFill>
          <a:srgbClr val="FFC000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/>
  </xdr:twoCellAnchor>
  <xdr:twoCellAnchor>
    <xdr:from>
      <xdr:col>6</xdr:col>
      <xdr:colOff>439911</xdr:colOff>
      <xdr:row>56</xdr:row>
      <xdr:rowOff>52206</xdr:rowOff>
    </xdr:from>
    <xdr:to>
      <xdr:col>7</xdr:col>
      <xdr:colOff>128497</xdr:colOff>
      <xdr:row>58</xdr:row>
      <xdr:rowOff>95521</xdr:rowOff>
    </xdr:to>
    <xdr:sp macro="" textlink="">
      <xdr:nvSpPr>
        <xdr:cNvPr id="1472" name="Shape 1169">
          <a:extLst>
            <a:ext uri="{FF2B5EF4-FFF2-40B4-BE49-F238E27FC236}">
              <a16:creationId xmlns:a16="http://schemas.microsoft.com/office/drawing/2014/main" id="{ABA03FD6-5879-491B-9E4D-7ECE072FF1EB}"/>
            </a:ext>
          </a:extLst>
        </xdr:cNvPr>
        <xdr:cNvSpPr/>
      </xdr:nvSpPr>
      <xdr:spPr>
        <a:xfrm>
          <a:off x="2249661" y="12577581"/>
          <a:ext cx="426774" cy="424315"/>
        </a:xfrm>
        <a:prstGeom prst="ellipse">
          <a:avLst/>
        </a:prstGeom>
        <a:solidFill>
          <a:srgbClr val="FFC000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/>
  </xdr:twoCellAnchor>
  <xdr:twoCellAnchor>
    <xdr:from>
      <xdr:col>5</xdr:col>
      <xdr:colOff>149024</xdr:colOff>
      <xdr:row>50</xdr:row>
      <xdr:rowOff>50557</xdr:rowOff>
    </xdr:from>
    <xdr:to>
      <xdr:col>5</xdr:col>
      <xdr:colOff>571035</xdr:colOff>
      <xdr:row>52</xdr:row>
      <xdr:rowOff>93872</xdr:rowOff>
    </xdr:to>
    <xdr:sp macro="" textlink="">
      <xdr:nvSpPr>
        <xdr:cNvPr id="1473" name="Shape 1170">
          <a:extLst>
            <a:ext uri="{FF2B5EF4-FFF2-40B4-BE49-F238E27FC236}">
              <a16:creationId xmlns:a16="http://schemas.microsoft.com/office/drawing/2014/main" id="{CA091B08-4EB3-41AC-BC7D-3075A8376862}"/>
            </a:ext>
          </a:extLst>
        </xdr:cNvPr>
        <xdr:cNvSpPr/>
      </xdr:nvSpPr>
      <xdr:spPr>
        <a:xfrm>
          <a:off x="1220587" y="11432932"/>
          <a:ext cx="422011" cy="424315"/>
        </a:xfrm>
        <a:prstGeom prst="ellipse">
          <a:avLst/>
        </a:prstGeom>
        <a:solidFill>
          <a:srgbClr val="FFC000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/>
  </xdr:twoCellAnchor>
  <xdr:twoCellAnchor>
    <xdr:from>
      <xdr:col>5</xdr:col>
      <xdr:colOff>696410</xdr:colOff>
      <xdr:row>50</xdr:row>
      <xdr:rowOff>50557</xdr:rowOff>
    </xdr:from>
    <xdr:to>
      <xdr:col>6</xdr:col>
      <xdr:colOff>384996</xdr:colOff>
      <xdr:row>52</xdr:row>
      <xdr:rowOff>93872</xdr:rowOff>
    </xdr:to>
    <xdr:sp macro="" textlink="">
      <xdr:nvSpPr>
        <xdr:cNvPr id="1474" name="Shape 1171">
          <a:extLst>
            <a:ext uri="{FF2B5EF4-FFF2-40B4-BE49-F238E27FC236}">
              <a16:creationId xmlns:a16="http://schemas.microsoft.com/office/drawing/2014/main" id="{AB4442DC-6184-446E-B2F8-0AE75993C03A}"/>
            </a:ext>
          </a:extLst>
        </xdr:cNvPr>
        <xdr:cNvSpPr/>
      </xdr:nvSpPr>
      <xdr:spPr>
        <a:xfrm>
          <a:off x="1767973" y="11432932"/>
          <a:ext cx="426773" cy="424315"/>
        </a:xfrm>
        <a:prstGeom prst="ellipse">
          <a:avLst/>
        </a:prstGeom>
        <a:solidFill>
          <a:srgbClr val="FFC000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/>
  </xdr:twoCellAnchor>
  <xdr:twoCellAnchor>
    <xdr:from>
      <xdr:col>6</xdr:col>
      <xdr:colOff>449168</xdr:colOff>
      <xdr:row>50</xdr:row>
      <xdr:rowOff>50557</xdr:rowOff>
    </xdr:from>
    <xdr:to>
      <xdr:col>7</xdr:col>
      <xdr:colOff>137754</xdr:colOff>
      <xdr:row>52</xdr:row>
      <xdr:rowOff>93872</xdr:rowOff>
    </xdr:to>
    <xdr:sp macro="" textlink="">
      <xdr:nvSpPr>
        <xdr:cNvPr id="1475" name="Shape 1172">
          <a:extLst>
            <a:ext uri="{FF2B5EF4-FFF2-40B4-BE49-F238E27FC236}">
              <a16:creationId xmlns:a16="http://schemas.microsoft.com/office/drawing/2014/main" id="{802EE5C8-8091-4951-8DCD-19C786AA3785}"/>
            </a:ext>
          </a:extLst>
        </xdr:cNvPr>
        <xdr:cNvSpPr/>
      </xdr:nvSpPr>
      <xdr:spPr>
        <a:xfrm>
          <a:off x="2258918" y="11432932"/>
          <a:ext cx="426774" cy="424315"/>
        </a:xfrm>
        <a:prstGeom prst="ellipse">
          <a:avLst/>
        </a:prstGeom>
        <a:solidFill>
          <a:srgbClr val="FFC000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/>
  </xdr:twoCellAnchor>
  <xdr:twoCellAnchor>
    <xdr:from>
      <xdr:col>7</xdr:col>
      <xdr:colOff>201926</xdr:colOff>
      <xdr:row>50</xdr:row>
      <xdr:rowOff>50557</xdr:rowOff>
    </xdr:from>
    <xdr:to>
      <xdr:col>7</xdr:col>
      <xdr:colOff>623937</xdr:colOff>
      <xdr:row>52</xdr:row>
      <xdr:rowOff>93872</xdr:rowOff>
    </xdr:to>
    <xdr:sp macro="" textlink="">
      <xdr:nvSpPr>
        <xdr:cNvPr id="1476" name="Shape 1173">
          <a:extLst>
            <a:ext uri="{FF2B5EF4-FFF2-40B4-BE49-F238E27FC236}">
              <a16:creationId xmlns:a16="http://schemas.microsoft.com/office/drawing/2014/main" id="{B3D4548E-4CE1-4FD7-8261-F1801B152D36}"/>
            </a:ext>
          </a:extLst>
        </xdr:cNvPr>
        <xdr:cNvSpPr/>
      </xdr:nvSpPr>
      <xdr:spPr>
        <a:xfrm>
          <a:off x="2749864" y="11432932"/>
          <a:ext cx="422011" cy="424315"/>
        </a:xfrm>
        <a:prstGeom prst="ellipse">
          <a:avLst/>
        </a:prstGeom>
        <a:solidFill>
          <a:srgbClr val="FFC000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/>
  </xdr:twoCellAnchor>
  <xdr:twoCellAnchor>
    <xdr:from>
      <xdr:col>4</xdr:col>
      <xdr:colOff>519112</xdr:colOff>
      <xdr:row>51</xdr:row>
      <xdr:rowOff>72226</xdr:rowOff>
    </xdr:from>
    <xdr:to>
      <xdr:col>8</xdr:col>
      <xdr:colOff>252412</xdr:colOff>
      <xdr:row>51</xdr:row>
      <xdr:rowOff>72226</xdr:rowOff>
    </xdr:to>
    <xdr:cxnSp macro="">
      <xdr:nvCxnSpPr>
        <xdr:cNvPr id="1477" name="Shape 1174">
          <a:extLst>
            <a:ext uri="{FF2B5EF4-FFF2-40B4-BE49-F238E27FC236}">
              <a16:creationId xmlns:a16="http://schemas.microsoft.com/office/drawing/2014/main" id="{9D430FA7-6262-4CE1-B68C-CF4695E0B139}"/>
            </a:ext>
          </a:extLst>
        </xdr:cNvPr>
        <xdr:cNvCxnSpPr/>
      </xdr:nvCxnSpPr>
      <xdr:spPr>
        <a:xfrm>
          <a:off x="852487" y="11645101"/>
          <a:ext cx="2686050" cy="0"/>
        </a:xfrm>
        <a:prstGeom prst="straightConnector1">
          <a:avLst/>
        </a:prstGeom>
        <a:solidFill>
          <a:srgbClr val="FFC000"/>
        </a:solidFill>
        <a:ln w="19050" cap="flat" cmpd="sng">
          <a:solidFill>
            <a:srgbClr val="FF0000"/>
          </a:solidFill>
          <a:prstDash val="lgDashDot"/>
          <a:round/>
          <a:headEnd type="none" w="med" len="med"/>
          <a:tailEnd type="none" w="med" len="med"/>
        </a:ln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72625" cy="5657850"/>
    <xdr:pic>
      <xdr:nvPicPr>
        <xdr:cNvPr id="2" name="image1.png" title="Изображение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ocs.google.com/spreadsheets/d/1BI3uzejL65vHN70i0H5bGg12N8aP2eZJ5nW14SaGSNQ/edit?gid=881457738" TargetMode="External"/><Relationship Id="rId1" Type="http://schemas.openxmlformats.org/officeDocument/2006/relationships/hyperlink" Target="https://docs.google.com/spreadsheets/d/1BI3uzejL65vHN70i0H5bGg12N8aP2eZJ5nW14SaGSNQ/edit?gid=881457738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C2C1C-3480-4EE2-B13E-71245206D8E7}">
  <sheetPr>
    <pageSetUpPr fitToPage="1"/>
  </sheetPr>
  <dimension ref="A2:BY155"/>
  <sheetViews>
    <sheetView showGridLines="0" tabSelected="1" topLeftCell="A22" zoomScale="40" zoomScaleNormal="40" workbookViewId="0">
      <pane xSplit="3" topLeftCell="D1" activePane="topRight" state="frozen"/>
      <selection pane="topRight" activeCell="AH117" sqref="AH117"/>
    </sheetView>
  </sheetViews>
  <sheetFormatPr defaultColWidth="14.42578125" defaultRowHeight="15" customHeight="1"/>
  <cols>
    <col min="1" max="1" width="7" hidden="1" customWidth="1"/>
    <col min="2" max="2" width="36" hidden="1" customWidth="1"/>
    <col min="3" max="3" width="8.7109375" hidden="1" customWidth="1"/>
    <col min="4" max="4" width="5" customWidth="1"/>
    <col min="5" max="68" width="11" customWidth="1"/>
    <col min="69" max="69" width="8.7109375" customWidth="1"/>
    <col min="70" max="70" width="11.28515625" customWidth="1"/>
    <col min="71" max="71" width="11" customWidth="1"/>
    <col min="72" max="77" width="8.7109375" customWidth="1"/>
  </cols>
  <sheetData>
    <row r="2" spans="1:57" ht="68.25" customHeight="1"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58" t="s">
        <v>259</v>
      </c>
      <c r="AC2" s="61"/>
      <c r="AD2" s="61"/>
      <c r="AE2" s="61"/>
      <c r="AF2" s="61"/>
      <c r="AG2" s="61"/>
      <c r="AH2" s="61"/>
      <c r="AI2" s="61"/>
      <c r="AJ2" s="61"/>
      <c r="AK2" s="61"/>
    </row>
    <row r="3" spans="1:57" ht="62.25" customHeight="1">
      <c r="D3" s="64" t="s">
        <v>260</v>
      </c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1"/>
      <c r="AC3" s="61"/>
      <c r="AD3" s="61"/>
      <c r="AE3" s="61"/>
      <c r="AF3" s="61"/>
      <c r="AG3" s="61"/>
      <c r="AH3" s="61"/>
      <c r="AI3" s="61"/>
      <c r="AJ3" s="61"/>
      <c r="AK3" s="61"/>
    </row>
    <row r="6" spans="1:57">
      <c r="A6" s="1" t="s">
        <v>0</v>
      </c>
      <c r="B6" s="2">
        <v>45588</v>
      </c>
      <c r="E6" s="3"/>
      <c r="G6" s="66" t="s">
        <v>255</v>
      </c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</row>
    <row r="7" spans="1:57" ht="40.5" customHeight="1">
      <c r="A7" s="68" t="s">
        <v>1</v>
      </c>
      <c r="B7" s="69"/>
      <c r="C7" s="69"/>
      <c r="D7" s="4"/>
      <c r="E7" s="5"/>
      <c r="F7" s="4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</row>
    <row r="8" spans="1:57" ht="35.25">
      <c r="A8" s="69"/>
      <c r="B8" s="69"/>
      <c r="C8" s="69"/>
      <c r="D8" s="4"/>
      <c r="E8" s="5"/>
      <c r="F8" s="4"/>
      <c r="G8" s="70" t="s">
        <v>256</v>
      </c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</row>
    <row r="9" spans="1:57">
      <c r="A9" s="69"/>
      <c r="B9" s="69"/>
      <c r="C9" s="69"/>
      <c r="D9" s="4"/>
      <c r="E9" s="71"/>
      <c r="F9" s="69"/>
      <c r="G9" s="69"/>
      <c r="H9" s="69"/>
    </row>
    <row r="10" spans="1:57">
      <c r="A10" s="7"/>
      <c r="B10" s="72" t="s">
        <v>2</v>
      </c>
      <c r="C10" s="7"/>
      <c r="D10" s="4"/>
      <c r="E10" s="69"/>
      <c r="F10" s="69"/>
      <c r="G10" s="69"/>
      <c r="H10" s="69"/>
    </row>
    <row r="11" spans="1:57">
      <c r="A11" s="7"/>
      <c r="B11" s="69"/>
      <c r="C11" s="7"/>
      <c r="D11" s="4"/>
      <c r="E11" s="69"/>
      <c r="F11" s="69"/>
      <c r="G11" s="69"/>
      <c r="H11" s="69"/>
    </row>
    <row r="12" spans="1:57">
      <c r="A12" s="7"/>
      <c r="B12" s="69"/>
      <c r="C12" s="7"/>
      <c r="D12" s="4"/>
      <c r="E12" s="69"/>
      <c r="F12" s="69"/>
      <c r="G12" s="69"/>
      <c r="H12" s="69"/>
    </row>
    <row r="13" spans="1:57">
      <c r="A13" s="7"/>
      <c r="B13" s="69"/>
      <c r="C13" s="7"/>
      <c r="D13" s="4"/>
      <c r="E13" s="69"/>
      <c r="F13" s="69"/>
      <c r="G13" s="69"/>
      <c r="H13" s="69"/>
    </row>
    <row r="14" spans="1:57">
      <c r="A14" s="7"/>
      <c r="B14" s="69"/>
      <c r="C14" s="7"/>
      <c r="D14" s="4"/>
      <c r="E14" s="69"/>
      <c r="F14" s="69"/>
      <c r="G14" s="69"/>
      <c r="H14" s="69"/>
    </row>
    <row r="15" spans="1:57">
      <c r="A15" s="73" t="s">
        <v>3</v>
      </c>
      <c r="B15" s="69"/>
      <c r="C15" s="69"/>
      <c r="D15" s="4"/>
      <c r="E15" s="69"/>
      <c r="F15" s="69"/>
      <c r="G15" s="69"/>
      <c r="H15" s="69"/>
    </row>
    <row r="16" spans="1:57">
      <c r="A16" s="69"/>
      <c r="B16" s="69"/>
      <c r="C16" s="69"/>
      <c r="D16" s="4"/>
      <c r="E16" s="69"/>
      <c r="F16" s="69"/>
      <c r="G16" s="69"/>
      <c r="H16" s="69"/>
    </row>
    <row r="17" spans="1:8">
      <c r="A17" s="7"/>
      <c r="B17" s="72" t="s">
        <v>4</v>
      </c>
      <c r="C17" s="7"/>
      <c r="D17" s="4"/>
      <c r="E17" s="69"/>
      <c r="F17" s="69"/>
      <c r="G17" s="69"/>
      <c r="H17" s="69"/>
    </row>
    <row r="18" spans="1:8">
      <c r="A18" s="7"/>
      <c r="B18" s="69"/>
      <c r="C18" s="7"/>
      <c r="D18" s="4"/>
      <c r="E18" s="69"/>
      <c r="F18" s="69"/>
      <c r="G18" s="69"/>
      <c r="H18" s="69"/>
    </row>
    <row r="19" spans="1:8">
      <c r="A19" s="7"/>
      <c r="B19" s="69"/>
      <c r="C19" s="7"/>
      <c r="D19" s="4"/>
      <c r="E19" s="69"/>
      <c r="F19" s="69"/>
      <c r="G19" s="69"/>
      <c r="H19" s="69"/>
    </row>
    <row r="20" spans="1:8">
      <c r="A20" s="7"/>
      <c r="B20" s="69"/>
      <c r="C20" s="7"/>
      <c r="D20" s="4"/>
      <c r="E20" s="69"/>
      <c r="F20" s="69"/>
      <c r="G20" s="69"/>
      <c r="H20" s="69"/>
    </row>
    <row r="21" spans="1:8">
      <c r="A21" s="7"/>
      <c r="B21" s="69"/>
      <c r="C21" s="7"/>
      <c r="D21" s="4"/>
      <c r="E21" s="69"/>
      <c r="F21" s="69"/>
      <c r="G21" s="69"/>
      <c r="H21" s="69"/>
    </row>
    <row r="22" spans="1:8">
      <c r="A22" s="73" t="s">
        <v>5</v>
      </c>
      <c r="B22" s="69"/>
      <c r="C22" s="69"/>
      <c r="D22" s="4"/>
      <c r="E22" s="69"/>
      <c r="F22" s="69"/>
      <c r="G22" s="69"/>
      <c r="H22" s="69"/>
    </row>
    <row r="23" spans="1:8">
      <c r="A23" s="69"/>
      <c r="B23" s="69"/>
      <c r="C23" s="69"/>
      <c r="D23" s="4"/>
      <c r="E23" s="69"/>
      <c r="F23" s="69"/>
      <c r="G23" s="69"/>
      <c r="H23" s="69"/>
    </row>
    <row r="24" spans="1:8">
      <c r="A24" s="7"/>
      <c r="B24" s="72" t="s">
        <v>6</v>
      </c>
      <c r="C24" s="7"/>
      <c r="D24" s="4"/>
      <c r="E24" s="69"/>
      <c r="F24" s="69"/>
      <c r="G24" s="69"/>
      <c r="H24" s="69"/>
    </row>
    <row r="25" spans="1:8">
      <c r="A25" s="7"/>
      <c r="B25" s="69"/>
      <c r="C25" s="7"/>
      <c r="D25" s="4"/>
      <c r="E25" s="69"/>
      <c r="F25" s="69"/>
      <c r="G25" s="69"/>
      <c r="H25" s="69"/>
    </row>
    <row r="26" spans="1:8">
      <c r="A26" s="7"/>
      <c r="B26" s="69"/>
      <c r="C26" s="7"/>
      <c r="D26" s="4"/>
      <c r="E26" s="69"/>
      <c r="F26" s="69"/>
      <c r="G26" s="69"/>
      <c r="H26" s="69"/>
    </row>
    <row r="27" spans="1:8">
      <c r="A27" s="7"/>
      <c r="B27" s="69"/>
      <c r="C27" s="7"/>
      <c r="D27" s="4"/>
      <c r="E27" s="69"/>
      <c r="F27" s="69"/>
      <c r="G27" s="69"/>
      <c r="H27" s="69"/>
    </row>
    <row r="28" spans="1:8">
      <c r="A28" s="7"/>
      <c r="B28" s="69"/>
      <c r="C28" s="7"/>
      <c r="D28" s="4"/>
      <c r="E28" s="69"/>
      <c r="F28" s="69"/>
      <c r="G28" s="69"/>
      <c r="H28" s="69"/>
    </row>
    <row r="29" spans="1:8">
      <c r="A29" s="74" t="s">
        <v>7</v>
      </c>
      <c r="B29" s="69"/>
      <c r="C29" s="69"/>
      <c r="D29" s="4"/>
      <c r="E29" s="69"/>
      <c r="F29" s="69"/>
      <c r="G29" s="69"/>
      <c r="H29" s="69"/>
    </row>
    <row r="30" spans="1:8">
      <c r="A30" s="69"/>
      <c r="B30" s="69"/>
      <c r="C30" s="69"/>
      <c r="D30" s="4"/>
      <c r="E30" s="69"/>
      <c r="F30" s="69"/>
      <c r="G30" s="69"/>
      <c r="H30" s="69"/>
    </row>
    <row r="31" spans="1:8">
      <c r="A31" s="75" t="str">
        <f>(G63+G64+G65+V63+V64+V65+AA63+AA64+AA65+AF63+AF64+AF65+AK63+AK64+AK65+AP63+AP64+AP65+AU63+AU64+AU65+AZ63+AZ64+AZ65+BE63+BE64+BE65+BJ63+BJ64+BJ65+BO63+BO64+BO65)&amp;" из "&amp;"140 шт"</f>
        <v>12 из 140 шт</v>
      </c>
      <c r="B31" s="69"/>
      <c r="C31" s="69"/>
      <c r="D31" s="4"/>
      <c r="E31" s="69"/>
      <c r="F31" s="69"/>
      <c r="G31" s="69"/>
      <c r="H31" s="69"/>
    </row>
    <row r="32" spans="1:8">
      <c r="A32" s="69"/>
      <c r="B32" s="69"/>
      <c r="C32" s="69"/>
      <c r="D32" s="4"/>
      <c r="E32" s="69"/>
      <c r="F32" s="69"/>
      <c r="G32" s="69"/>
      <c r="H32" s="69"/>
    </row>
    <row r="33" spans="1:28">
      <c r="A33" s="69"/>
      <c r="B33" s="69"/>
      <c r="C33" s="69"/>
      <c r="D33" s="4"/>
      <c r="E33" s="69"/>
      <c r="F33" s="69"/>
      <c r="G33" s="69"/>
      <c r="H33" s="69"/>
    </row>
    <row r="34" spans="1:28">
      <c r="A34" s="69"/>
      <c r="B34" s="69"/>
      <c r="C34" s="69"/>
      <c r="D34" s="4"/>
      <c r="E34" s="69"/>
      <c r="F34" s="69"/>
      <c r="G34" s="69"/>
      <c r="H34" s="69"/>
    </row>
    <row r="35" spans="1:28">
      <c r="A35" s="69"/>
      <c r="B35" s="69"/>
      <c r="C35" s="69"/>
      <c r="D35" s="4"/>
      <c r="E35" s="69"/>
      <c r="F35" s="69"/>
      <c r="G35" s="69"/>
      <c r="H35" s="69"/>
    </row>
    <row r="36" spans="1:28">
      <c r="A36" s="4"/>
      <c r="B36" s="76" t="s">
        <v>8</v>
      </c>
      <c r="C36" s="4"/>
      <c r="D36" s="4"/>
      <c r="E36" s="69"/>
      <c r="F36" s="69"/>
      <c r="G36" s="69"/>
      <c r="H36" s="69"/>
      <c r="AB36" s="8" t="s">
        <v>9</v>
      </c>
    </row>
    <row r="37" spans="1:28">
      <c r="A37" s="4"/>
      <c r="B37" s="69"/>
      <c r="C37" s="4"/>
      <c r="D37" s="4"/>
      <c r="E37" s="69"/>
      <c r="F37" s="69"/>
      <c r="G37" s="69"/>
      <c r="H37" s="69"/>
    </row>
    <row r="38" spans="1:28">
      <c r="A38" s="4"/>
      <c r="B38" s="69"/>
      <c r="C38" s="4"/>
      <c r="D38" s="4"/>
      <c r="E38" s="69"/>
      <c r="F38" s="69"/>
      <c r="G38" s="69"/>
      <c r="H38" s="69"/>
    </row>
    <row r="39" spans="1:28" ht="15.75" customHeight="1">
      <c r="A39" s="4"/>
      <c r="B39" s="9" t="s">
        <v>10</v>
      </c>
      <c r="C39" s="4"/>
      <c r="D39" s="4"/>
      <c r="E39" s="69"/>
      <c r="F39" s="69"/>
      <c r="G39" s="69"/>
      <c r="H39" s="69"/>
    </row>
    <row r="40" spans="1:28" ht="15.75" customHeight="1">
      <c r="A40" s="4"/>
      <c r="B40" s="4"/>
      <c r="C40" s="4"/>
      <c r="D40" s="4"/>
      <c r="E40" s="69"/>
      <c r="F40" s="69"/>
      <c r="G40" s="69"/>
      <c r="H40" s="69"/>
    </row>
    <row r="41" spans="1:28" ht="15.75" customHeight="1">
      <c r="A41" s="4"/>
      <c r="B41" s="10" t="s">
        <v>11</v>
      </c>
      <c r="C41" s="4"/>
      <c r="D41" s="4"/>
      <c r="E41" s="69"/>
      <c r="F41" s="69"/>
      <c r="G41" s="69"/>
      <c r="H41" s="69"/>
    </row>
    <row r="42" spans="1:28" ht="15.75" customHeight="1">
      <c r="A42" s="77" t="s">
        <v>12</v>
      </c>
      <c r="B42" s="78" t="s">
        <v>13</v>
      </c>
      <c r="C42" s="4"/>
      <c r="E42" s="69"/>
      <c r="F42" s="69"/>
      <c r="G42" s="69"/>
      <c r="H42" s="69"/>
    </row>
    <row r="43" spans="1:28" ht="15.75" customHeight="1">
      <c r="A43" s="69"/>
      <c r="B43" s="69"/>
      <c r="C43" s="4"/>
      <c r="E43" s="69"/>
      <c r="F43" s="69"/>
      <c r="G43" s="69"/>
      <c r="H43" s="69"/>
    </row>
    <row r="44" spans="1:28" ht="15.75" customHeight="1">
      <c r="A44" s="79" t="s">
        <v>12</v>
      </c>
      <c r="B44" s="78" t="s">
        <v>14</v>
      </c>
      <c r="C44" s="69"/>
      <c r="E44" s="69"/>
      <c r="F44" s="69"/>
      <c r="G44" s="69"/>
      <c r="H44" s="69"/>
    </row>
    <row r="45" spans="1:28" ht="15.75" customHeight="1">
      <c r="A45" s="69"/>
      <c r="B45" s="69"/>
      <c r="C45" s="69"/>
      <c r="E45" s="69"/>
      <c r="F45" s="69"/>
      <c r="G45" s="69"/>
      <c r="H45" s="69"/>
    </row>
    <row r="46" spans="1:28" ht="15.75" customHeight="1">
      <c r="A46" s="80" t="s">
        <v>12</v>
      </c>
      <c r="B46" s="78" t="s">
        <v>15</v>
      </c>
      <c r="E46" s="69"/>
      <c r="F46" s="69"/>
      <c r="G46" s="69"/>
      <c r="H46" s="69"/>
    </row>
    <row r="47" spans="1:28" ht="15.75" customHeight="1">
      <c r="A47" s="69"/>
      <c r="B47" s="69"/>
      <c r="E47" s="69"/>
      <c r="F47" s="69"/>
      <c r="G47" s="69"/>
      <c r="H47" s="69"/>
    </row>
    <row r="48" spans="1:28" ht="15.75" customHeight="1">
      <c r="E48" s="69"/>
      <c r="F48" s="69"/>
      <c r="G48" s="69"/>
      <c r="H48" s="69"/>
    </row>
    <row r="49" spans="1:77" ht="15.75" customHeight="1">
      <c r="E49" s="69"/>
      <c r="F49" s="69"/>
      <c r="G49" s="69"/>
      <c r="H49" s="69"/>
    </row>
    <row r="50" spans="1:77" ht="15.75" customHeight="1">
      <c r="E50" s="69"/>
      <c r="F50" s="69"/>
      <c r="G50" s="69"/>
      <c r="H50" s="69"/>
    </row>
    <row r="51" spans="1:77" ht="15.75" customHeight="1">
      <c r="E51" s="69"/>
      <c r="F51" s="69"/>
      <c r="G51" s="69"/>
      <c r="H51" s="69"/>
    </row>
    <row r="52" spans="1:77" ht="15.75" customHeight="1">
      <c r="E52" s="69"/>
      <c r="F52" s="69"/>
      <c r="G52" s="69"/>
      <c r="H52" s="69"/>
    </row>
    <row r="53" spans="1:77" ht="15.75" customHeight="1">
      <c r="E53" s="69"/>
      <c r="F53" s="69"/>
      <c r="G53" s="69"/>
      <c r="H53" s="69"/>
    </row>
    <row r="54" spans="1:77" ht="15.75" customHeight="1">
      <c r="E54" s="69"/>
      <c r="F54" s="69"/>
      <c r="G54" s="69"/>
      <c r="H54" s="69"/>
    </row>
    <row r="55" spans="1:77" ht="15.75" customHeight="1">
      <c r="E55" s="69"/>
      <c r="F55" s="69"/>
      <c r="G55" s="69"/>
      <c r="H55" s="69"/>
    </row>
    <row r="56" spans="1:77" ht="15.75" customHeight="1">
      <c r="E56" s="69"/>
      <c r="F56" s="69"/>
      <c r="G56" s="69"/>
      <c r="H56" s="69"/>
    </row>
    <row r="57" spans="1:77" ht="15.75" customHeight="1">
      <c r="E57" s="69"/>
      <c r="F57" s="69"/>
      <c r="G57" s="69"/>
      <c r="H57" s="69"/>
    </row>
    <row r="58" spans="1:77" ht="15.75" customHeight="1">
      <c r="E58" s="69"/>
      <c r="F58" s="69"/>
      <c r="G58" s="69"/>
      <c r="H58" s="69"/>
    </row>
    <row r="59" spans="1:77" ht="15.75" customHeight="1">
      <c r="E59" s="69"/>
      <c r="F59" s="69"/>
      <c r="G59" s="69"/>
      <c r="H59" s="69"/>
    </row>
    <row r="60" spans="1:77" ht="15.75" customHeight="1">
      <c r="E60" s="69"/>
      <c r="F60" s="69"/>
      <c r="G60" s="69"/>
      <c r="H60" s="69"/>
    </row>
    <row r="61" spans="1:77" ht="15.75" customHeight="1">
      <c r="E61" s="3"/>
    </row>
    <row r="62" spans="1:77" ht="15.75" hidden="1" customHeight="1">
      <c r="A62" s="11" t="s">
        <v>16</v>
      </c>
      <c r="B62" s="12" t="s">
        <v>17</v>
      </c>
      <c r="C62" s="12" t="s">
        <v>18</v>
      </c>
      <c r="D62" s="13"/>
      <c r="E62" s="11" t="s">
        <v>19</v>
      </c>
      <c r="F62" s="11" t="s">
        <v>20</v>
      </c>
      <c r="G62" s="11" t="s">
        <v>21</v>
      </c>
      <c r="H62" s="11" t="s">
        <v>22</v>
      </c>
      <c r="I62" s="14"/>
      <c r="J62" s="11" t="s">
        <v>19</v>
      </c>
      <c r="K62" s="11" t="s">
        <v>20</v>
      </c>
      <c r="L62" s="11" t="s">
        <v>21</v>
      </c>
      <c r="M62" s="11" t="s">
        <v>22</v>
      </c>
      <c r="N62" s="14"/>
      <c r="O62" s="15" t="s">
        <v>19</v>
      </c>
      <c r="P62" s="15" t="s">
        <v>20</v>
      </c>
      <c r="Q62" s="15" t="s">
        <v>21</v>
      </c>
      <c r="R62" s="15" t="s">
        <v>22</v>
      </c>
      <c r="S62" s="14"/>
      <c r="T62" s="11" t="s">
        <v>19</v>
      </c>
      <c r="U62" s="11" t="s">
        <v>20</v>
      </c>
      <c r="V62" s="11" t="s">
        <v>21</v>
      </c>
      <c r="W62" s="11" t="s">
        <v>22</v>
      </c>
      <c r="X62" s="14"/>
      <c r="Y62" s="11" t="s">
        <v>19</v>
      </c>
      <c r="Z62" s="11" t="s">
        <v>20</v>
      </c>
      <c r="AA62" s="11" t="s">
        <v>21</v>
      </c>
      <c r="AB62" s="11" t="s">
        <v>22</v>
      </c>
      <c r="AC62" s="14"/>
      <c r="AD62" s="11" t="s">
        <v>19</v>
      </c>
      <c r="AE62" s="11" t="s">
        <v>20</v>
      </c>
      <c r="AF62" s="11" t="s">
        <v>21</v>
      </c>
      <c r="AG62" s="11" t="s">
        <v>22</v>
      </c>
      <c r="AH62" s="14"/>
      <c r="AI62" s="11" t="s">
        <v>19</v>
      </c>
      <c r="AJ62" s="11" t="s">
        <v>20</v>
      </c>
      <c r="AK62" s="11" t="s">
        <v>21</v>
      </c>
      <c r="AL62" s="11" t="s">
        <v>22</v>
      </c>
      <c r="AM62" s="14"/>
      <c r="AN62" s="11" t="s">
        <v>19</v>
      </c>
      <c r="AO62" s="11" t="s">
        <v>20</v>
      </c>
      <c r="AP62" s="11" t="s">
        <v>21</v>
      </c>
      <c r="AQ62" s="11" t="s">
        <v>22</v>
      </c>
      <c r="AR62" s="14"/>
      <c r="AS62" s="11" t="s">
        <v>19</v>
      </c>
      <c r="AT62" s="11" t="s">
        <v>20</v>
      </c>
      <c r="AU62" s="11" t="s">
        <v>21</v>
      </c>
      <c r="AV62" s="11" t="s">
        <v>22</v>
      </c>
      <c r="AW62" s="14"/>
      <c r="AX62" s="11" t="s">
        <v>19</v>
      </c>
      <c r="AY62" s="11" t="s">
        <v>20</v>
      </c>
      <c r="AZ62" s="11" t="s">
        <v>21</v>
      </c>
      <c r="BA62" s="11" t="s">
        <v>22</v>
      </c>
      <c r="BB62" s="14"/>
      <c r="BC62" s="11" t="s">
        <v>19</v>
      </c>
      <c r="BD62" s="11" t="s">
        <v>20</v>
      </c>
      <c r="BE62" s="11" t="s">
        <v>21</v>
      </c>
      <c r="BF62" s="11" t="s">
        <v>22</v>
      </c>
      <c r="BG62" s="14"/>
      <c r="BH62" s="11" t="s">
        <v>19</v>
      </c>
      <c r="BI62" s="11" t="s">
        <v>20</v>
      </c>
      <c r="BJ62" s="11" t="s">
        <v>21</v>
      </c>
      <c r="BK62" s="11" t="s">
        <v>22</v>
      </c>
      <c r="BL62" s="14"/>
      <c r="BM62" s="11" t="s">
        <v>19</v>
      </c>
      <c r="BN62" s="11" t="s">
        <v>20</v>
      </c>
      <c r="BO62" s="11" t="s">
        <v>21</v>
      </c>
      <c r="BP62" s="11" t="s">
        <v>22</v>
      </c>
      <c r="BQ62" s="14"/>
      <c r="BR62" s="11" t="s">
        <v>19</v>
      </c>
      <c r="BS62" s="11" t="s">
        <v>20</v>
      </c>
      <c r="BT62" s="11" t="s">
        <v>21</v>
      </c>
      <c r="BU62" s="11" t="s">
        <v>22</v>
      </c>
    </row>
    <row r="63" spans="1:77" ht="47.25" hidden="1">
      <c r="A63" s="16">
        <v>1</v>
      </c>
      <c r="B63" s="17" t="s">
        <v>23</v>
      </c>
      <c r="C63" s="16" t="s">
        <v>24</v>
      </c>
      <c r="D63" s="18"/>
      <c r="E63" s="19" t="s">
        <v>25</v>
      </c>
      <c r="F63" s="16" t="s">
        <v>26</v>
      </c>
      <c r="G63" s="16"/>
      <c r="H63" s="20">
        <f t="shared" ref="H63:H65" si="0">G63/ TRIM(RIGHT(F63,(LEN(F63)-FIND("/",F63))))</f>
        <v>0</v>
      </c>
      <c r="J63" s="19"/>
      <c r="K63" s="16"/>
      <c r="L63" s="16"/>
      <c r="M63" s="20"/>
      <c r="O63" s="21"/>
      <c r="P63" s="22"/>
      <c r="Q63" s="23"/>
      <c r="R63" s="24"/>
      <c r="S63" s="25"/>
      <c r="T63" s="19" t="s">
        <v>27</v>
      </c>
      <c r="U63" s="16" t="s">
        <v>28</v>
      </c>
      <c r="V63" s="16"/>
      <c r="W63" s="20">
        <f t="shared" ref="W63:W66" si="1">V63/ TRIM(RIGHT(U63,(LEN(U63)-FIND("/",U63))))</f>
        <v>0</v>
      </c>
      <c r="X63" s="25"/>
      <c r="Y63" s="19" t="s">
        <v>27</v>
      </c>
      <c r="Z63" s="16" t="s">
        <v>28</v>
      </c>
      <c r="AA63" s="16"/>
      <c r="AB63" s="20">
        <f t="shared" ref="AB63:AB66" si="2">AA63/ TRIM(RIGHT(Z63,(LEN(Z63)-FIND("/",Z63))))</f>
        <v>0</v>
      </c>
      <c r="AC63" s="25"/>
      <c r="AD63" s="19" t="s">
        <v>29</v>
      </c>
      <c r="AE63" s="16" t="s">
        <v>30</v>
      </c>
      <c r="AF63" s="16"/>
      <c r="AG63" s="20">
        <f t="shared" ref="AG63:AG67" si="3">AF63/ TRIM(RIGHT(AE63,(LEN(AE63)-FIND("/",AE63))))</f>
        <v>0</v>
      </c>
      <c r="AH63" s="25"/>
      <c r="AI63" s="19" t="s">
        <v>31</v>
      </c>
      <c r="AJ63" s="16" t="s">
        <v>32</v>
      </c>
      <c r="AK63" s="16"/>
      <c r="AL63" s="20">
        <f t="shared" ref="AL63:AL67" si="4">AK63/ TRIM(RIGHT(AJ63,(LEN(AJ63)-FIND("/",AJ63))))</f>
        <v>0</v>
      </c>
      <c r="AM63" s="25"/>
      <c r="AN63" s="19" t="s">
        <v>33</v>
      </c>
      <c r="AO63" s="16" t="s">
        <v>34</v>
      </c>
      <c r="AP63" s="16">
        <v>5</v>
      </c>
      <c r="AQ63" s="26">
        <f>AP63/ TRIM(RIGHT(AO63,(LEN(AO63)-FIND("/",AO63))))</f>
        <v>0.7142857142857143</v>
      </c>
      <c r="AR63" s="25"/>
      <c r="AS63" s="19" t="s">
        <v>35</v>
      </c>
      <c r="AT63" s="16" t="s">
        <v>36</v>
      </c>
      <c r="AU63" s="16">
        <v>2</v>
      </c>
      <c r="AV63" s="20">
        <f t="shared" ref="AV63:AV66" si="5">AU63/ TRIM(RIGHT(AT63,(LEN(AT63)-FIND("/",AT63))))</f>
        <v>0.5</v>
      </c>
      <c r="AW63" s="25"/>
      <c r="AX63" s="19" t="s">
        <v>37</v>
      </c>
      <c r="AY63" s="16" t="s">
        <v>38</v>
      </c>
      <c r="AZ63" s="16">
        <v>5</v>
      </c>
      <c r="BA63" s="20">
        <f>AZ63/ TRIM(RIGHT(AY63,(LEN(AY63)-FIND("/",AY63))))</f>
        <v>1</v>
      </c>
      <c r="BB63" s="25"/>
      <c r="BC63" s="19" t="s">
        <v>39</v>
      </c>
      <c r="BD63" s="16" t="s">
        <v>40</v>
      </c>
      <c r="BE63" s="16"/>
      <c r="BF63" s="20">
        <f t="shared" ref="BF63:BF67" si="6">BE63/ TRIM(RIGHT(BD63,(LEN(BD63)-FIND("/",BD63))))</f>
        <v>0</v>
      </c>
      <c r="BG63" s="25"/>
      <c r="BH63" s="19" t="s">
        <v>41</v>
      </c>
      <c r="BI63" s="16" t="s">
        <v>42</v>
      </c>
      <c r="BJ63" s="16"/>
      <c r="BK63" s="20">
        <f t="shared" ref="BK63:BK67" si="7">BJ63/ TRIM(RIGHT(BI63,(LEN(BI63)-FIND("/",BI63))))</f>
        <v>0</v>
      </c>
      <c r="BL63" s="25"/>
      <c r="BM63" s="19" t="s">
        <v>43</v>
      </c>
      <c r="BN63" s="16" t="s">
        <v>44</v>
      </c>
      <c r="BO63" s="16"/>
      <c r="BP63" s="20">
        <f t="shared" ref="BP63:BP66" si="8">BO63/ TRIM(RIGHT(BN63,(LEN(BN63)-FIND("/",BN63))))</f>
        <v>0</v>
      </c>
      <c r="BQ63" s="25"/>
      <c r="BR63" s="19" t="s">
        <v>45</v>
      </c>
      <c r="BS63" s="16" t="s">
        <v>46</v>
      </c>
      <c r="BT63" s="16"/>
      <c r="BU63" s="16">
        <f>AK64/ TRIM(RIGHT(AJ64,(LEN(AJ64)-FIND("/",AJ64))))</f>
        <v>0</v>
      </c>
    </row>
    <row r="64" spans="1:77" ht="47.25" hidden="1">
      <c r="A64" s="16">
        <v>2</v>
      </c>
      <c r="B64" s="17" t="s">
        <v>23</v>
      </c>
      <c r="C64" s="16" t="s">
        <v>24</v>
      </c>
      <c r="D64" s="18"/>
      <c r="E64" s="19" t="s">
        <v>47</v>
      </c>
      <c r="F64" s="16" t="s">
        <v>48</v>
      </c>
      <c r="G64" s="16"/>
      <c r="H64" s="20">
        <f t="shared" si="0"/>
        <v>0</v>
      </c>
      <c r="I64" s="25"/>
      <c r="J64" s="19" t="s">
        <v>9</v>
      </c>
      <c r="K64" s="16"/>
      <c r="L64" s="16"/>
      <c r="M64" s="20"/>
      <c r="N64" s="25"/>
      <c r="O64" s="21"/>
      <c r="P64" s="22"/>
      <c r="Q64" s="23"/>
      <c r="R64" s="24"/>
      <c r="S64" s="25"/>
      <c r="T64" s="19" t="s">
        <v>49</v>
      </c>
      <c r="U64" s="16" t="s">
        <v>50</v>
      </c>
      <c r="V64" s="16"/>
      <c r="W64" s="20">
        <f t="shared" si="1"/>
        <v>0</v>
      </c>
      <c r="X64" s="25"/>
      <c r="Y64" s="19" t="s">
        <v>49</v>
      </c>
      <c r="Z64" s="16" t="s">
        <v>50</v>
      </c>
      <c r="AA64" s="16"/>
      <c r="AB64" s="20">
        <f t="shared" si="2"/>
        <v>0</v>
      </c>
      <c r="AC64" s="25"/>
      <c r="AD64" s="19" t="s">
        <v>51</v>
      </c>
      <c r="AE64" s="16" t="s">
        <v>52</v>
      </c>
      <c r="AF64" s="16"/>
      <c r="AG64" s="20">
        <f t="shared" si="3"/>
        <v>0</v>
      </c>
      <c r="AH64" s="25"/>
      <c r="AI64" s="19" t="s">
        <v>53</v>
      </c>
      <c r="AJ64" s="16" t="s">
        <v>54</v>
      </c>
      <c r="AK64" s="16"/>
      <c r="AL64" s="20">
        <f t="shared" si="4"/>
        <v>0</v>
      </c>
      <c r="AM64" s="25"/>
      <c r="AN64" s="19" t="s">
        <v>55</v>
      </c>
      <c r="AO64" s="16" t="s">
        <v>56</v>
      </c>
      <c r="AP64" s="16"/>
      <c r="AQ64" s="27">
        <f>AK64/ TRIM(RIGHT(AJ64,(LEN(AJ64)-FIND("/",AJ64))))</f>
        <v>0</v>
      </c>
      <c r="AR64" s="25"/>
      <c r="AS64" s="19" t="s">
        <v>57</v>
      </c>
      <c r="AT64" s="16" t="s">
        <v>58</v>
      </c>
      <c r="AU64" s="16"/>
      <c r="AV64" s="20">
        <f t="shared" si="5"/>
        <v>0</v>
      </c>
      <c r="AW64" s="25"/>
      <c r="AX64" s="19" t="s">
        <v>59</v>
      </c>
      <c r="AY64" s="16" t="s">
        <v>60</v>
      </c>
      <c r="AZ64" s="16"/>
      <c r="BA64" s="16">
        <f>AK64/ TRIM(RIGHT(AJ64,(LEN(AJ64)-FIND("/",AJ64))))</f>
        <v>0</v>
      </c>
      <c r="BB64" s="25"/>
      <c r="BC64" s="19" t="s">
        <v>61</v>
      </c>
      <c r="BD64" s="16" t="s">
        <v>62</v>
      </c>
      <c r="BE64" s="16"/>
      <c r="BF64" s="20">
        <f t="shared" si="6"/>
        <v>0</v>
      </c>
      <c r="BG64" s="25"/>
      <c r="BH64" s="19" t="s">
        <v>63</v>
      </c>
      <c r="BI64" s="16" t="s">
        <v>64</v>
      </c>
      <c r="BJ64" s="16"/>
      <c r="BK64" s="20">
        <f t="shared" si="7"/>
        <v>0</v>
      </c>
      <c r="BL64" s="25"/>
      <c r="BM64" s="19" t="s">
        <v>65</v>
      </c>
      <c r="BN64" s="16" t="s">
        <v>66</v>
      </c>
      <c r="BO64" s="16"/>
      <c r="BP64" s="20">
        <f t="shared" si="8"/>
        <v>0</v>
      </c>
      <c r="BQ64" s="25"/>
      <c r="BR64" s="19" t="s">
        <v>67</v>
      </c>
      <c r="BS64" s="16" t="s">
        <v>68</v>
      </c>
      <c r="BT64" s="16"/>
      <c r="BU64" s="16">
        <f>AK64/ TRIM(RIGHT(AJ64,(LEN(AJ64)-FIND("/",AJ64))))</f>
        <v>0</v>
      </c>
      <c r="BY64" s="8" t="s">
        <v>9</v>
      </c>
    </row>
    <row r="65" spans="1:73" ht="47.25" hidden="1">
      <c r="A65" s="16">
        <v>3</v>
      </c>
      <c r="B65" s="17" t="s">
        <v>23</v>
      </c>
      <c r="C65" s="16" t="s">
        <v>24</v>
      </c>
      <c r="D65" s="18"/>
      <c r="E65" s="19" t="s">
        <v>69</v>
      </c>
      <c r="F65" s="16" t="s">
        <v>70</v>
      </c>
      <c r="G65" s="16"/>
      <c r="H65" s="20">
        <f t="shared" si="0"/>
        <v>0</v>
      </c>
      <c r="I65" s="25"/>
      <c r="J65" s="19"/>
      <c r="K65" s="16"/>
      <c r="L65" s="16"/>
      <c r="M65" s="20"/>
      <c r="N65" s="25"/>
      <c r="O65" s="21"/>
      <c r="P65" s="22"/>
      <c r="Q65" s="23"/>
      <c r="R65" s="24"/>
      <c r="S65" s="25"/>
      <c r="T65" s="19" t="s">
        <v>71</v>
      </c>
      <c r="U65" s="16" t="s">
        <v>72</v>
      </c>
      <c r="V65" s="16"/>
      <c r="W65" s="20">
        <f t="shared" si="1"/>
        <v>0</v>
      </c>
      <c r="X65" s="25"/>
      <c r="Y65" s="19" t="s">
        <v>71</v>
      </c>
      <c r="Z65" s="16" t="s">
        <v>72</v>
      </c>
      <c r="AA65" s="16"/>
      <c r="AB65" s="20">
        <f t="shared" si="2"/>
        <v>0</v>
      </c>
      <c r="AC65" s="25"/>
      <c r="AD65" s="19" t="s">
        <v>73</v>
      </c>
      <c r="AE65" s="16" t="s">
        <v>74</v>
      </c>
      <c r="AF65" s="16"/>
      <c r="AG65" s="20">
        <f t="shared" si="3"/>
        <v>0</v>
      </c>
      <c r="AH65" s="25"/>
      <c r="AI65" s="19" t="s">
        <v>75</v>
      </c>
      <c r="AJ65" s="16" t="s">
        <v>76</v>
      </c>
      <c r="AK65" s="16"/>
      <c r="AL65" s="20">
        <f t="shared" si="4"/>
        <v>0</v>
      </c>
      <c r="AM65" s="25"/>
      <c r="AN65" s="19" t="s">
        <v>77</v>
      </c>
      <c r="AO65" s="16" t="s">
        <v>78</v>
      </c>
      <c r="AP65" s="16"/>
      <c r="AQ65" s="27">
        <f>AK64/ TRIM(RIGHT(AJ64,(LEN(AJ64)-FIND("/",AJ64))))</f>
        <v>0</v>
      </c>
      <c r="AR65" s="25"/>
      <c r="AS65" s="19" t="s">
        <v>79</v>
      </c>
      <c r="AT65" s="16" t="s">
        <v>80</v>
      </c>
      <c r="AU65" s="16"/>
      <c r="AV65" s="20">
        <f t="shared" si="5"/>
        <v>0</v>
      </c>
      <c r="AW65" s="25"/>
      <c r="AX65" s="19" t="s">
        <v>81</v>
      </c>
      <c r="AY65" s="16" t="s">
        <v>82</v>
      </c>
      <c r="AZ65" s="16"/>
      <c r="BA65" s="16">
        <f>AK64/ TRIM(RIGHT(AJ64,(LEN(AJ64)-FIND("/",AJ64))))</f>
        <v>0</v>
      </c>
      <c r="BB65" s="25"/>
      <c r="BC65" s="19" t="s">
        <v>83</v>
      </c>
      <c r="BD65" s="16" t="s">
        <v>84</v>
      </c>
      <c r="BE65" s="16"/>
      <c r="BF65" s="20">
        <f t="shared" si="6"/>
        <v>0</v>
      </c>
      <c r="BG65" s="25"/>
      <c r="BH65" s="19" t="s">
        <v>85</v>
      </c>
      <c r="BI65" s="16" t="s">
        <v>86</v>
      </c>
      <c r="BJ65" s="16"/>
      <c r="BK65" s="20">
        <f t="shared" si="7"/>
        <v>0</v>
      </c>
      <c r="BL65" s="25"/>
      <c r="BM65" s="19" t="s">
        <v>87</v>
      </c>
      <c r="BN65" s="16" t="s">
        <v>88</v>
      </c>
      <c r="BO65" s="16"/>
      <c r="BP65" s="20">
        <f t="shared" si="8"/>
        <v>0</v>
      </c>
      <c r="BQ65" s="25"/>
      <c r="BR65" s="19" t="s">
        <v>89</v>
      </c>
      <c r="BS65" s="16" t="s">
        <v>90</v>
      </c>
      <c r="BT65" s="16"/>
      <c r="BU65" s="16">
        <f>AK64/ TRIM(RIGHT(AJ64,(LEN(AJ64)-FIND("/",AJ64))))</f>
        <v>0</v>
      </c>
    </row>
    <row r="66" spans="1:73" ht="15.75" hidden="1" customHeight="1">
      <c r="A66" s="16">
        <v>30</v>
      </c>
      <c r="B66" s="28" t="s">
        <v>91</v>
      </c>
      <c r="C66" s="16" t="s">
        <v>92</v>
      </c>
      <c r="D66" s="18"/>
      <c r="E66" s="16"/>
      <c r="F66" s="16"/>
      <c r="G66" s="16"/>
      <c r="H66" s="16"/>
      <c r="I66" s="25"/>
      <c r="J66" s="16"/>
      <c r="K66" s="16"/>
      <c r="L66" s="16"/>
      <c r="M66" s="20"/>
      <c r="N66" s="25"/>
      <c r="O66" s="23"/>
      <c r="P66" s="22"/>
      <c r="Q66" s="23"/>
      <c r="R66" s="24"/>
      <c r="S66" s="25"/>
      <c r="T66" s="16" t="s">
        <v>93</v>
      </c>
      <c r="U66" s="16" t="s">
        <v>94</v>
      </c>
      <c r="V66" s="16"/>
      <c r="W66" s="20">
        <f t="shared" si="1"/>
        <v>0</v>
      </c>
      <c r="X66" s="25"/>
      <c r="Y66" s="16" t="s">
        <v>93</v>
      </c>
      <c r="Z66" s="16" t="s">
        <v>94</v>
      </c>
      <c r="AA66" s="16"/>
      <c r="AB66" s="20">
        <f t="shared" si="2"/>
        <v>0</v>
      </c>
      <c r="AC66" s="25"/>
      <c r="AD66" s="16" t="s">
        <v>95</v>
      </c>
      <c r="AE66" s="16" t="s">
        <v>96</v>
      </c>
      <c r="AF66" s="16"/>
      <c r="AG66" s="20">
        <f t="shared" si="3"/>
        <v>0</v>
      </c>
      <c r="AH66" s="25"/>
      <c r="AI66" s="16" t="s">
        <v>97</v>
      </c>
      <c r="AJ66" s="16" t="s">
        <v>98</v>
      </c>
      <c r="AK66" s="16"/>
      <c r="AL66" s="20">
        <f t="shared" si="4"/>
        <v>0</v>
      </c>
      <c r="AM66" s="25"/>
      <c r="AN66" s="16" t="s">
        <v>97</v>
      </c>
      <c r="AO66" s="16" t="s">
        <v>99</v>
      </c>
      <c r="AP66" s="16"/>
      <c r="AQ66" s="26">
        <f>AP66/ TRIM(RIGHT(AO66,(LEN(AO66)-FIND("/",AO66))))</f>
        <v>0</v>
      </c>
      <c r="AR66" s="25"/>
      <c r="AS66" s="16" t="s">
        <v>97</v>
      </c>
      <c r="AT66" s="16" t="s">
        <v>99</v>
      </c>
      <c r="AU66" s="16"/>
      <c r="AV66" s="20">
        <f t="shared" si="5"/>
        <v>0</v>
      </c>
      <c r="AW66" s="25"/>
      <c r="AX66" s="16" t="s">
        <v>97</v>
      </c>
      <c r="AY66" s="16" t="s">
        <v>99</v>
      </c>
      <c r="AZ66" s="16"/>
      <c r="BA66" s="20">
        <f>AZ66/ TRIM(RIGHT(AY66,(LEN(AY66)-FIND("/",AY66))))</f>
        <v>0</v>
      </c>
      <c r="BB66" s="25"/>
      <c r="BC66" s="16" t="s">
        <v>100</v>
      </c>
      <c r="BD66" s="16" t="s">
        <v>101</v>
      </c>
      <c r="BE66" s="16"/>
      <c r="BF66" s="20">
        <f t="shared" si="6"/>
        <v>0</v>
      </c>
      <c r="BG66" s="25"/>
      <c r="BH66" s="16" t="s">
        <v>100</v>
      </c>
      <c r="BI66" s="16" t="s">
        <v>102</v>
      </c>
      <c r="BJ66" s="16"/>
      <c r="BK66" s="20">
        <f t="shared" si="7"/>
        <v>0</v>
      </c>
      <c r="BL66" s="25"/>
      <c r="BM66" s="16" t="s">
        <v>103</v>
      </c>
      <c r="BN66" s="16" t="s">
        <v>104</v>
      </c>
      <c r="BO66" s="16"/>
      <c r="BP66" s="20">
        <f t="shared" si="8"/>
        <v>0</v>
      </c>
      <c r="BQ66" s="25"/>
      <c r="BR66" s="16"/>
      <c r="BS66" s="16"/>
      <c r="BT66" s="16"/>
      <c r="BU66" s="16"/>
    </row>
    <row r="67" spans="1:73" ht="15.75" hidden="1" customHeight="1">
      <c r="A67" s="16">
        <v>31</v>
      </c>
      <c r="B67" s="28" t="s">
        <v>105</v>
      </c>
      <c r="C67" s="16" t="s">
        <v>92</v>
      </c>
      <c r="D67" s="18"/>
      <c r="E67" s="16"/>
      <c r="F67" s="16"/>
      <c r="G67" s="16"/>
      <c r="H67" s="16"/>
      <c r="I67" s="25"/>
      <c r="J67" s="16"/>
      <c r="K67" s="16"/>
      <c r="L67" s="16"/>
      <c r="M67" s="20"/>
      <c r="N67" s="25"/>
      <c r="O67" s="23"/>
      <c r="P67" s="22"/>
      <c r="Q67" s="23"/>
      <c r="R67" s="24"/>
      <c r="S67" s="25"/>
      <c r="T67" s="16"/>
      <c r="U67" s="16"/>
      <c r="V67" s="16"/>
      <c r="W67" s="20"/>
      <c r="X67" s="25"/>
      <c r="Y67" s="16"/>
      <c r="Z67" s="16"/>
      <c r="AA67" s="16"/>
      <c r="AB67" s="20"/>
      <c r="AC67" s="25"/>
      <c r="AD67" s="16" t="s">
        <v>106</v>
      </c>
      <c r="AE67" s="16" t="s">
        <v>107</v>
      </c>
      <c r="AF67" s="16"/>
      <c r="AG67" s="20">
        <f t="shared" si="3"/>
        <v>0</v>
      </c>
      <c r="AH67" s="25"/>
      <c r="AI67" s="16" t="s">
        <v>97</v>
      </c>
      <c r="AJ67" s="16" t="s">
        <v>108</v>
      </c>
      <c r="AK67" s="16">
        <v>26</v>
      </c>
      <c r="AL67" s="20">
        <f t="shared" si="4"/>
        <v>0.17808219178082191</v>
      </c>
      <c r="AM67" s="25"/>
      <c r="AN67" s="16"/>
      <c r="AO67" s="16"/>
      <c r="AP67" s="16"/>
      <c r="AQ67" s="26"/>
      <c r="AR67" s="25"/>
      <c r="AS67" s="16"/>
      <c r="AT67" s="16"/>
      <c r="AU67" s="16"/>
      <c r="AV67" s="20"/>
      <c r="AW67" s="25"/>
      <c r="AX67" s="16"/>
      <c r="AY67" s="16"/>
      <c r="AZ67" s="16"/>
      <c r="BA67" s="20"/>
      <c r="BB67" s="25"/>
      <c r="BC67" s="16" t="s">
        <v>100</v>
      </c>
      <c r="BD67" s="16" t="s">
        <v>101</v>
      </c>
      <c r="BE67" s="16"/>
      <c r="BF67" s="20">
        <f t="shared" si="6"/>
        <v>0</v>
      </c>
      <c r="BG67" s="25"/>
      <c r="BH67" s="16" t="s">
        <v>109</v>
      </c>
      <c r="BI67" s="16" t="s">
        <v>110</v>
      </c>
      <c r="BJ67" s="16"/>
      <c r="BK67" s="20">
        <f t="shared" si="7"/>
        <v>0</v>
      </c>
      <c r="BL67" s="25"/>
      <c r="BM67" s="16"/>
      <c r="BN67" s="16"/>
      <c r="BO67" s="16"/>
      <c r="BP67" s="20"/>
      <c r="BQ67" s="25"/>
      <c r="BR67" s="16"/>
      <c r="BS67" s="16"/>
      <c r="BT67" s="16"/>
      <c r="BU67" s="16"/>
    </row>
    <row r="68" spans="1:73" ht="15.75" hidden="1" customHeight="1">
      <c r="A68" s="16">
        <v>32</v>
      </c>
      <c r="B68" s="28" t="s">
        <v>111</v>
      </c>
      <c r="C68" s="16" t="s">
        <v>92</v>
      </c>
      <c r="D68" s="18"/>
      <c r="E68" s="16"/>
      <c r="F68" s="16"/>
      <c r="G68" s="16"/>
      <c r="H68" s="16"/>
      <c r="I68" s="25"/>
      <c r="J68" s="16"/>
      <c r="K68" s="16"/>
      <c r="L68" s="16"/>
      <c r="M68" s="20"/>
      <c r="N68" s="25"/>
      <c r="O68" s="23"/>
      <c r="P68" s="22"/>
      <c r="Q68" s="23"/>
      <c r="R68" s="24"/>
      <c r="S68" s="25"/>
      <c r="T68" s="16"/>
      <c r="U68" s="16">
        <v>18.773</v>
      </c>
      <c r="V68" s="16"/>
      <c r="W68" s="20">
        <f t="shared" ref="W68:W71" si="9">V68/U68</f>
        <v>0</v>
      </c>
      <c r="X68" s="25"/>
      <c r="Y68" s="16"/>
      <c r="Z68" s="16">
        <v>18.773</v>
      </c>
      <c r="AA68" s="16"/>
      <c r="AB68" s="20">
        <f t="shared" ref="AB68:AB71" si="10">AA68/Z68</f>
        <v>0</v>
      </c>
      <c r="AC68" s="25"/>
      <c r="AD68" s="16"/>
      <c r="AE68" s="16">
        <v>35.51</v>
      </c>
      <c r="AF68" s="16"/>
      <c r="AG68" s="20">
        <f t="shared" ref="AG68:AG71" si="11">AF68/AE68</f>
        <v>0</v>
      </c>
      <c r="AH68" s="25"/>
      <c r="AI68" s="16"/>
      <c r="AJ68" s="16">
        <v>35.51</v>
      </c>
      <c r="AK68" s="16"/>
      <c r="AL68" s="20">
        <f t="shared" ref="AL68:AL71" si="12">AK68/AJ68</f>
        <v>0</v>
      </c>
      <c r="AM68" s="25"/>
      <c r="AN68" s="16"/>
      <c r="AO68" s="16">
        <v>14.23</v>
      </c>
      <c r="AP68" s="16"/>
      <c r="AQ68" s="26">
        <f t="shared" ref="AQ68:AQ71" si="13">AP68/AO68</f>
        <v>0</v>
      </c>
      <c r="AR68" s="25"/>
      <c r="AS68" s="16"/>
      <c r="AT68" s="16">
        <v>14.23</v>
      </c>
      <c r="AU68" s="16"/>
      <c r="AV68" s="20">
        <f t="shared" ref="AV68:AV71" si="14">AU68/AT68</f>
        <v>0</v>
      </c>
      <c r="AW68" s="25"/>
      <c r="AX68" s="16"/>
      <c r="AY68" s="16">
        <v>14.23</v>
      </c>
      <c r="AZ68" s="16"/>
      <c r="BA68" s="20">
        <f t="shared" ref="BA68:BA71" si="15">AZ68/AY68</f>
        <v>0</v>
      </c>
      <c r="BB68" s="25"/>
      <c r="BC68" s="16"/>
      <c r="BD68" s="16">
        <v>15.061</v>
      </c>
      <c r="BE68" s="16"/>
      <c r="BF68" s="20">
        <f t="shared" ref="BF68:BF71" si="16">BE68/BD68</f>
        <v>0</v>
      </c>
      <c r="BG68" s="29"/>
      <c r="BH68" s="16"/>
      <c r="BI68" s="16">
        <v>21.806000000000001</v>
      </c>
      <c r="BJ68" s="16"/>
      <c r="BK68" s="20">
        <f t="shared" ref="BK68:BK71" si="17">BJ68/BI68</f>
        <v>0</v>
      </c>
      <c r="BL68" s="25"/>
      <c r="BM68" s="16"/>
      <c r="BN68" s="16">
        <v>6.2</v>
      </c>
      <c r="BO68" s="16"/>
      <c r="BP68" s="20">
        <f t="shared" ref="BP68:BP70" si="18">BO68/BN68</f>
        <v>0</v>
      </c>
      <c r="BQ68" s="25"/>
      <c r="BR68" s="16"/>
      <c r="BS68" s="16"/>
      <c r="BT68" s="16"/>
      <c r="BU68" s="16"/>
    </row>
    <row r="69" spans="1:73" ht="15.75" hidden="1" customHeight="1">
      <c r="A69" s="16">
        <v>33</v>
      </c>
      <c r="B69" s="28" t="s">
        <v>112</v>
      </c>
      <c r="C69" s="16" t="s">
        <v>113</v>
      </c>
      <c r="D69" s="18"/>
      <c r="E69" s="16"/>
      <c r="F69" s="16"/>
      <c r="G69" s="16"/>
      <c r="H69" s="16"/>
      <c r="I69" s="25"/>
      <c r="J69" s="16"/>
      <c r="K69" s="16"/>
      <c r="L69" s="16"/>
      <c r="M69" s="20"/>
      <c r="N69" s="25"/>
      <c r="O69" s="23"/>
      <c r="P69" s="22"/>
      <c r="Q69" s="23"/>
      <c r="R69" s="24"/>
      <c r="S69" s="25"/>
      <c r="T69" s="16"/>
      <c r="U69" s="16">
        <f>558.2+456.9</f>
        <v>1015.1</v>
      </c>
      <c r="V69" s="16"/>
      <c r="W69" s="20">
        <f t="shared" si="9"/>
        <v>0</v>
      </c>
      <c r="X69" s="25"/>
      <c r="Y69" s="16"/>
      <c r="Z69" s="16">
        <f>558.2+456.9</f>
        <v>1015.1</v>
      </c>
      <c r="AA69" s="16"/>
      <c r="AB69" s="20">
        <f t="shared" si="10"/>
        <v>0</v>
      </c>
      <c r="AC69" s="25"/>
      <c r="AD69" s="16"/>
      <c r="AE69" s="16">
        <v>958.8</v>
      </c>
      <c r="AF69" s="16"/>
      <c r="AG69" s="20">
        <f t="shared" si="11"/>
        <v>0</v>
      </c>
      <c r="AH69" s="25"/>
      <c r="AI69" s="16"/>
      <c r="AJ69" s="16">
        <v>1108</v>
      </c>
      <c r="AK69" s="16"/>
      <c r="AL69" s="20">
        <f t="shared" si="12"/>
        <v>0</v>
      </c>
      <c r="AM69" s="25"/>
      <c r="AN69" s="16"/>
      <c r="AO69" s="16">
        <v>601</v>
      </c>
      <c r="AP69" s="16"/>
      <c r="AQ69" s="26">
        <f t="shared" si="13"/>
        <v>0</v>
      </c>
      <c r="AR69" s="25"/>
      <c r="AS69" s="16"/>
      <c r="AT69" s="16">
        <v>612.1</v>
      </c>
      <c r="AU69" s="16"/>
      <c r="AV69" s="20">
        <f t="shared" si="14"/>
        <v>0</v>
      </c>
      <c r="AW69" s="25"/>
      <c r="AX69" s="16"/>
      <c r="AY69" s="16">
        <v>468.4</v>
      </c>
      <c r="AZ69" s="16"/>
      <c r="BA69" s="20">
        <f t="shared" si="15"/>
        <v>0</v>
      </c>
      <c r="BB69" s="25"/>
      <c r="BC69" s="16"/>
      <c r="BD69" s="16">
        <v>827.9</v>
      </c>
      <c r="BE69" s="16"/>
      <c r="BF69" s="20">
        <f t="shared" si="16"/>
        <v>0</v>
      </c>
      <c r="BG69" s="25"/>
      <c r="BH69" s="16"/>
      <c r="BI69" s="16">
        <v>984</v>
      </c>
      <c r="BJ69" s="16"/>
      <c r="BK69" s="20">
        <f t="shared" si="17"/>
        <v>0</v>
      </c>
      <c r="BL69" s="25"/>
      <c r="BM69" s="16"/>
      <c r="BN69" s="16">
        <v>625.6</v>
      </c>
      <c r="BO69" s="16"/>
      <c r="BP69" s="20">
        <f t="shared" si="18"/>
        <v>0</v>
      </c>
      <c r="BQ69" s="25"/>
      <c r="BR69" s="16"/>
      <c r="BS69" s="16"/>
      <c r="BT69" s="16"/>
      <c r="BU69" s="16"/>
    </row>
    <row r="70" spans="1:73" ht="15.75" hidden="1" customHeight="1">
      <c r="A70" s="16">
        <v>34</v>
      </c>
      <c r="B70" s="28" t="s">
        <v>114</v>
      </c>
      <c r="C70" s="16" t="s">
        <v>113</v>
      </c>
      <c r="D70" s="18"/>
      <c r="E70" s="16"/>
      <c r="F70" s="16">
        <v>257.10000000000002</v>
      </c>
      <c r="G70" s="16"/>
      <c r="H70" s="16"/>
      <c r="I70" s="25"/>
      <c r="J70" s="16"/>
      <c r="K70" s="16"/>
      <c r="L70" s="16"/>
      <c r="M70" s="20"/>
      <c r="N70" s="25"/>
      <c r="O70" s="23"/>
      <c r="P70" s="22"/>
      <c r="Q70" s="23"/>
      <c r="R70" s="24"/>
      <c r="S70" s="25"/>
      <c r="T70" s="16"/>
      <c r="U70" s="16">
        <v>132.1</v>
      </c>
      <c r="V70" s="16"/>
      <c r="W70" s="20">
        <f t="shared" si="9"/>
        <v>0</v>
      </c>
      <c r="X70" s="25"/>
      <c r="Y70" s="16"/>
      <c r="Z70" s="16">
        <v>132.1</v>
      </c>
      <c r="AA70" s="16"/>
      <c r="AB70" s="20">
        <f t="shared" si="10"/>
        <v>0</v>
      </c>
      <c r="AC70" s="25"/>
      <c r="AD70" s="16"/>
      <c r="AE70" s="16">
        <v>132.1</v>
      </c>
      <c r="AF70" s="16"/>
      <c r="AG70" s="20">
        <f t="shared" si="11"/>
        <v>0</v>
      </c>
      <c r="AH70" s="25"/>
      <c r="AI70" s="16"/>
      <c r="AJ70" s="16">
        <v>132.1</v>
      </c>
      <c r="AK70" s="16"/>
      <c r="AL70" s="20">
        <f t="shared" si="12"/>
        <v>0</v>
      </c>
      <c r="AM70" s="25"/>
      <c r="AN70" s="16"/>
      <c r="AO70" s="16">
        <v>132.1</v>
      </c>
      <c r="AP70" s="16"/>
      <c r="AQ70" s="26">
        <f t="shared" si="13"/>
        <v>0</v>
      </c>
      <c r="AR70" s="25"/>
      <c r="AS70" s="16"/>
      <c r="AT70" s="16">
        <v>132.1</v>
      </c>
      <c r="AU70" s="16"/>
      <c r="AV70" s="20">
        <f t="shared" si="14"/>
        <v>0</v>
      </c>
      <c r="AW70" s="25"/>
      <c r="AX70" s="16"/>
      <c r="AY70" s="16">
        <v>132.1</v>
      </c>
      <c r="AZ70" s="16"/>
      <c r="BA70" s="20">
        <f t="shared" si="15"/>
        <v>0</v>
      </c>
      <c r="BB70" s="25"/>
      <c r="BC70" s="16"/>
      <c r="BD70" s="16">
        <v>160.19999999999999</v>
      </c>
      <c r="BE70" s="16"/>
      <c r="BF70" s="20">
        <f t="shared" si="16"/>
        <v>0</v>
      </c>
      <c r="BG70" s="25"/>
      <c r="BH70" s="16"/>
      <c r="BI70" s="16">
        <v>132.1</v>
      </c>
      <c r="BJ70" s="16"/>
      <c r="BK70" s="20">
        <f t="shared" si="17"/>
        <v>0</v>
      </c>
      <c r="BL70" s="25"/>
      <c r="BM70" s="16"/>
      <c r="BN70" s="16">
        <v>132.1</v>
      </c>
      <c r="BO70" s="16"/>
      <c r="BP70" s="20">
        <f t="shared" si="18"/>
        <v>0</v>
      </c>
      <c r="BQ70" s="25"/>
      <c r="BR70" s="16"/>
      <c r="BS70" s="16">
        <v>195</v>
      </c>
      <c r="BT70" s="16"/>
      <c r="BU70" s="16"/>
    </row>
    <row r="71" spans="1:73" ht="15.75" hidden="1" customHeight="1">
      <c r="A71" s="16">
        <v>35</v>
      </c>
      <c r="B71" s="28" t="s">
        <v>115</v>
      </c>
      <c r="C71" s="16" t="s">
        <v>113</v>
      </c>
      <c r="D71" s="18"/>
      <c r="E71" s="16"/>
      <c r="F71" s="16">
        <v>169.7</v>
      </c>
      <c r="G71" s="16"/>
      <c r="H71" s="16"/>
      <c r="I71" s="25"/>
      <c r="J71" s="16"/>
      <c r="K71" s="16"/>
      <c r="L71" s="16"/>
      <c r="M71" s="20"/>
      <c r="N71" s="25"/>
      <c r="O71" s="23"/>
      <c r="P71" s="22"/>
      <c r="Q71" s="23"/>
      <c r="R71" s="24"/>
      <c r="S71" s="25"/>
      <c r="T71" s="16"/>
      <c r="U71" s="16">
        <v>57.6</v>
      </c>
      <c r="V71" s="16"/>
      <c r="W71" s="20">
        <f t="shared" si="9"/>
        <v>0</v>
      </c>
      <c r="X71" s="25"/>
      <c r="Y71" s="16"/>
      <c r="Z71" s="16">
        <v>57.6</v>
      </c>
      <c r="AA71" s="16"/>
      <c r="AB71" s="20">
        <f t="shared" si="10"/>
        <v>0</v>
      </c>
      <c r="AC71" s="25"/>
      <c r="AD71" s="16"/>
      <c r="AE71" s="16">
        <v>119.4</v>
      </c>
      <c r="AF71" s="16"/>
      <c r="AG71" s="20">
        <f t="shared" si="11"/>
        <v>0</v>
      </c>
      <c r="AH71" s="25"/>
      <c r="AI71" s="16"/>
      <c r="AJ71" s="16">
        <v>123.3</v>
      </c>
      <c r="AK71" s="16"/>
      <c r="AL71" s="20">
        <f t="shared" si="12"/>
        <v>0</v>
      </c>
      <c r="AM71" s="25"/>
      <c r="AN71" s="16"/>
      <c r="AO71" s="16">
        <v>123.5</v>
      </c>
      <c r="AP71" s="16"/>
      <c r="AQ71" s="26">
        <f t="shared" si="13"/>
        <v>0</v>
      </c>
      <c r="AR71" s="25"/>
      <c r="AS71" s="16"/>
      <c r="AT71" s="16">
        <v>106.9</v>
      </c>
      <c r="AU71" s="16"/>
      <c r="AV71" s="20">
        <f t="shared" si="14"/>
        <v>0</v>
      </c>
      <c r="AW71" s="25"/>
      <c r="AX71" s="16"/>
      <c r="AY71" s="16">
        <v>108.7</v>
      </c>
      <c r="AZ71" s="16"/>
      <c r="BA71" s="20">
        <f t="shared" si="15"/>
        <v>0</v>
      </c>
      <c r="BB71" s="25"/>
      <c r="BC71" s="16"/>
      <c r="BD71" s="16">
        <v>149.4</v>
      </c>
      <c r="BE71" s="16"/>
      <c r="BF71" s="20">
        <f t="shared" si="16"/>
        <v>0</v>
      </c>
      <c r="BG71" s="25"/>
      <c r="BH71" s="16"/>
      <c r="BI71" s="16">
        <v>97.6</v>
      </c>
      <c r="BJ71" s="16"/>
      <c r="BK71" s="20">
        <f t="shared" si="17"/>
        <v>0</v>
      </c>
      <c r="BL71" s="25"/>
      <c r="BM71" s="16"/>
      <c r="BN71" s="16"/>
      <c r="BO71" s="16"/>
      <c r="BP71" s="20"/>
      <c r="BQ71" s="25"/>
      <c r="BR71" s="16"/>
      <c r="BS71" s="16">
        <v>91.3</v>
      </c>
      <c r="BT71" s="16"/>
      <c r="BU71" s="16"/>
    </row>
    <row r="72" spans="1:73" ht="15.75" hidden="1" customHeight="1">
      <c r="A72" s="16">
        <v>36</v>
      </c>
      <c r="B72" s="28" t="s">
        <v>116</v>
      </c>
      <c r="C72" s="16" t="s">
        <v>92</v>
      </c>
      <c r="D72" s="18"/>
      <c r="E72" s="16"/>
      <c r="F72" s="16"/>
      <c r="G72" s="16"/>
      <c r="H72" s="16"/>
      <c r="I72" s="25"/>
      <c r="J72" s="16"/>
      <c r="K72" s="16"/>
      <c r="L72" s="16"/>
      <c r="M72" s="16"/>
      <c r="N72" s="25"/>
      <c r="O72" s="23"/>
      <c r="P72" s="23"/>
      <c r="Q72" s="23"/>
      <c r="R72" s="23"/>
      <c r="S72" s="25"/>
      <c r="T72" s="16"/>
      <c r="U72" s="16"/>
      <c r="V72" s="16"/>
      <c r="W72" s="16"/>
      <c r="X72" s="25"/>
      <c r="Y72" s="16"/>
      <c r="Z72" s="16"/>
      <c r="AA72" s="16"/>
      <c r="AB72" s="16"/>
      <c r="AC72" s="25"/>
      <c r="AD72" s="16"/>
      <c r="AE72" s="16"/>
      <c r="AF72" s="16"/>
      <c r="AG72" s="20"/>
      <c r="AH72" s="25"/>
      <c r="AI72" s="16"/>
      <c r="AJ72" s="16"/>
      <c r="AK72" s="16"/>
      <c r="AL72" s="16"/>
      <c r="AM72" s="25"/>
      <c r="AN72" s="16"/>
      <c r="AO72" s="16"/>
      <c r="AP72" s="16"/>
      <c r="AQ72" s="27"/>
      <c r="AR72" s="25"/>
      <c r="AS72" s="16"/>
      <c r="AT72" s="16"/>
      <c r="AU72" s="16"/>
      <c r="AV72" s="16"/>
      <c r="AW72" s="25"/>
      <c r="AX72" s="16"/>
      <c r="AY72" s="16"/>
      <c r="AZ72" s="16"/>
      <c r="BA72" s="16"/>
      <c r="BB72" s="25"/>
      <c r="BC72" s="16"/>
      <c r="BD72" s="16"/>
      <c r="BE72" s="16"/>
      <c r="BF72" s="16"/>
      <c r="BG72" s="25"/>
      <c r="BH72" s="16"/>
      <c r="BI72" s="16"/>
      <c r="BJ72" s="16"/>
      <c r="BK72" s="16"/>
      <c r="BL72" s="25"/>
      <c r="BM72" s="16"/>
      <c r="BN72" s="16"/>
      <c r="BO72" s="16"/>
      <c r="BP72" s="16"/>
      <c r="BQ72" s="25"/>
      <c r="BR72" s="16"/>
      <c r="BS72" s="16"/>
      <c r="BT72" s="16"/>
      <c r="BU72" s="16"/>
    </row>
    <row r="73" spans="1:73" ht="15.75" hidden="1" customHeight="1">
      <c r="A73" s="16">
        <v>37</v>
      </c>
      <c r="B73" s="28" t="s">
        <v>117</v>
      </c>
      <c r="C73" s="16" t="s">
        <v>113</v>
      </c>
      <c r="D73" s="18"/>
      <c r="E73" s="16"/>
      <c r="F73" s="16">
        <v>48.4</v>
      </c>
      <c r="G73" s="16"/>
      <c r="H73" s="16"/>
      <c r="I73" s="25"/>
      <c r="J73" s="16"/>
      <c r="K73" s="16"/>
      <c r="L73" s="16"/>
      <c r="M73" s="20"/>
      <c r="N73" s="25"/>
      <c r="O73" s="23"/>
      <c r="P73" s="22"/>
      <c r="Q73" s="23"/>
      <c r="R73" s="24"/>
      <c r="S73" s="25"/>
      <c r="T73" s="16"/>
      <c r="U73" s="16">
        <v>24.5</v>
      </c>
      <c r="V73" s="16"/>
      <c r="W73" s="20">
        <f>V73/U73</f>
        <v>0</v>
      </c>
      <c r="X73" s="25"/>
      <c r="Y73" s="16"/>
      <c r="Z73" s="16">
        <v>24.5</v>
      </c>
      <c r="AA73" s="16"/>
      <c r="AB73" s="20">
        <f>AA73/Z73</f>
        <v>0</v>
      </c>
      <c r="AC73" s="25"/>
      <c r="AD73" s="16"/>
      <c r="AE73" s="16">
        <v>24.5</v>
      </c>
      <c r="AF73" s="16"/>
      <c r="AG73" s="20">
        <f>AF73/AE73</f>
        <v>0</v>
      </c>
      <c r="AH73" s="25"/>
      <c r="AI73" s="16"/>
      <c r="AJ73" s="16">
        <v>24.5</v>
      </c>
      <c r="AK73" s="16"/>
      <c r="AL73" s="20">
        <f>AK73/AJ73</f>
        <v>0</v>
      </c>
      <c r="AM73" s="25"/>
      <c r="AN73" s="16"/>
      <c r="AO73" s="16">
        <v>56.9</v>
      </c>
      <c r="AP73" s="16"/>
      <c r="AQ73" s="26">
        <f>AP73/AO73</f>
        <v>0</v>
      </c>
      <c r="AR73" s="25"/>
      <c r="AS73" s="16"/>
      <c r="AT73" s="16">
        <v>24.5</v>
      </c>
      <c r="AU73" s="16"/>
      <c r="AV73" s="20">
        <f>AU73/AT73</f>
        <v>0</v>
      </c>
      <c r="AW73" s="25"/>
      <c r="AX73" s="16"/>
      <c r="AY73" s="16">
        <v>24.5</v>
      </c>
      <c r="AZ73" s="16"/>
      <c r="BA73" s="20">
        <f>AZ73/AY73</f>
        <v>0</v>
      </c>
      <c r="BB73" s="25"/>
      <c r="BC73" s="16"/>
      <c r="BD73" s="16">
        <v>24.5</v>
      </c>
      <c r="BE73" s="16"/>
      <c r="BF73" s="20">
        <f>BE73/BD73</f>
        <v>0</v>
      </c>
      <c r="BG73" s="25"/>
      <c r="BH73" s="16"/>
      <c r="BI73" s="16">
        <v>24.5</v>
      </c>
      <c r="BJ73" s="16"/>
      <c r="BK73" s="20">
        <f>BJ73/BI73</f>
        <v>0</v>
      </c>
      <c r="BL73" s="25"/>
      <c r="BM73" s="16"/>
      <c r="BN73" s="16">
        <v>24.5</v>
      </c>
      <c r="BO73" s="16"/>
      <c r="BP73" s="20">
        <f>BO73/BN73</f>
        <v>0</v>
      </c>
      <c r="BQ73" s="25"/>
      <c r="BR73" s="16"/>
      <c r="BS73" s="16">
        <v>52.7</v>
      </c>
      <c r="BT73" s="16"/>
      <c r="BU73" s="16"/>
    </row>
    <row r="74" spans="1:73" ht="15.75" hidden="1" customHeight="1">
      <c r="A74" s="16">
        <v>38</v>
      </c>
      <c r="B74" s="28" t="s">
        <v>118</v>
      </c>
      <c r="C74" s="16" t="s">
        <v>113</v>
      </c>
      <c r="D74" s="18"/>
      <c r="E74" s="16"/>
      <c r="F74" s="16">
        <v>1.2</v>
      </c>
      <c r="G74" s="16"/>
      <c r="H74" s="16"/>
      <c r="I74" s="25"/>
      <c r="J74" s="16"/>
      <c r="K74" s="16"/>
      <c r="L74" s="16"/>
      <c r="M74" s="16"/>
      <c r="N74" s="25"/>
      <c r="O74" s="23"/>
      <c r="P74" s="22"/>
      <c r="Q74" s="23"/>
      <c r="R74" s="23"/>
      <c r="S74" s="25"/>
      <c r="T74" s="16"/>
      <c r="U74" s="16">
        <v>3.6</v>
      </c>
      <c r="V74" s="16"/>
      <c r="W74" s="16"/>
      <c r="X74" s="25"/>
      <c r="Y74" s="16"/>
      <c r="Z74" s="16">
        <v>3.6</v>
      </c>
      <c r="AA74" s="16"/>
      <c r="AB74" s="16"/>
      <c r="AC74" s="25"/>
      <c r="AD74" s="16"/>
      <c r="AE74" s="16">
        <v>3.6</v>
      </c>
      <c r="AF74" s="16"/>
      <c r="AG74" s="16"/>
      <c r="AH74" s="25"/>
      <c r="AI74" s="16"/>
      <c r="AJ74" s="16">
        <v>3.5</v>
      </c>
      <c r="AK74" s="16"/>
      <c r="AL74" s="16"/>
      <c r="AM74" s="25"/>
      <c r="AN74" s="16"/>
      <c r="AO74" s="16">
        <v>3.2</v>
      </c>
      <c r="AP74" s="16"/>
      <c r="AQ74" s="27"/>
      <c r="AR74" s="25"/>
      <c r="AS74" s="16"/>
      <c r="AT74" s="16">
        <v>3.1</v>
      </c>
      <c r="AU74" s="16"/>
      <c r="AV74" s="16"/>
      <c r="AW74" s="25"/>
      <c r="AX74" s="16"/>
      <c r="AY74" s="16">
        <v>3.7</v>
      </c>
      <c r="AZ74" s="16"/>
      <c r="BA74" s="16"/>
      <c r="BB74" s="25"/>
      <c r="BC74" s="16"/>
      <c r="BD74" s="16">
        <v>3.6</v>
      </c>
      <c r="BE74" s="16"/>
      <c r="BF74" s="16"/>
      <c r="BG74" s="25"/>
      <c r="BH74" s="16"/>
      <c r="BI74" s="16">
        <v>3.6</v>
      </c>
      <c r="BJ74" s="16"/>
      <c r="BK74" s="16"/>
      <c r="BL74" s="25"/>
      <c r="BM74" s="16"/>
      <c r="BN74" s="16">
        <v>3.4</v>
      </c>
      <c r="BO74" s="16"/>
      <c r="BP74" s="16"/>
      <c r="BQ74" s="25"/>
      <c r="BR74" s="16"/>
      <c r="BS74" s="16">
        <v>1.2</v>
      </c>
      <c r="BT74" s="16"/>
      <c r="BU74" s="16"/>
    </row>
    <row r="75" spans="1:73" ht="15.75" customHeight="1">
      <c r="E75" s="3"/>
    </row>
    <row r="76" spans="1:73" ht="15.75" customHeight="1">
      <c r="E76" s="3"/>
      <c r="BB76" s="30"/>
    </row>
    <row r="77" spans="1:73" ht="15.75" customHeight="1">
      <c r="E77" s="81" t="s">
        <v>257</v>
      </c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31"/>
      <c r="BB77" s="31"/>
      <c r="BC77" s="31"/>
      <c r="BD77" s="31"/>
      <c r="BE77" s="31"/>
    </row>
    <row r="78" spans="1:73" ht="25.5" customHeight="1"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31"/>
      <c r="BB78" s="31"/>
      <c r="BC78" s="31"/>
      <c r="BD78" s="31"/>
      <c r="BE78" s="31"/>
    </row>
    <row r="79" spans="1:73" ht="33" customHeight="1">
      <c r="E79" s="3"/>
      <c r="F79" s="70" t="s">
        <v>258</v>
      </c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70"/>
      <c r="AO79" s="70"/>
      <c r="AP79" s="70"/>
      <c r="AQ79" s="70"/>
      <c r="AR79" s="70"/>
      <c r="AS79" s="70"/>
      <c r="AT79" s="70"/>
      <c r="AU79" s="70"/>
      <c r="AV79" s="70"/>
      <c r="AW79" s="70"/>
      <c r="AX79" s="70"/>
      <c r="AY79" s="70"/>
      <c r="AZ79" s="70"/>
      <c r="BA79" s="6"/>
      <c r="BB79" s="6"/>
      <c r="BC79" s="6"/>
      <c r="BD79" s="6"/>
      <c r="BE79" s="6"/>
    </row>
    <row r="80" spans="1:73" ht="15.75" customHeight="1">
      <c r="A80" s="68" t="s">
        <v>119</v>
      </c>
      <c r="B80" s="69"/>
      <c r="C80" s="69"/>
      <c r="E80" s="3"/>
    </row>
    <row r="81" spans="1:5" ht="15.75" customHeight="1">
      <c r="A81" s="69"/>
      <c r="B81" s="69"/>
      <c r="C81" s="69"/>
      <c r="E81" s="3"/>
    </row>
    <row r="82" spans="1:5" ht="15.75" customHeight="1">
      <c r="A82" s="69"/>
      <c r="B82" s="69"/>
      <c r="C82" s="69"/>
      <c r="E82" s="3"/>
    </row>
    <row r="83" spans="1:5" ht="15.75" customHeight="1">
      <c r="A83" s="32"/>
      <c r="B83" s="72" t="s">
        <v>120</v>
      </c>
      <c r="C83" s="32"/>
      <c r="E83" s="3"/>
    </row>
    <row r="84" spans="1:5" ht="15.75" customHeight="1">
      <c r="A84" s="32"/>
      <c r="B84" s="69"/>
      <c r="C84" s="32"/>
      <c r="E84" s="3"/>
    </row>
    <row r="85" spans="1:5" ht="15.75" customHeight="1">
      <c r="A85" s="32"/>
      <c r="B85" s="69"/>
      <c r="C85" s="32"/>
      <c r="E85" s="3"/>
    </row>
    <row r="86" spans="1:5" ht="15.75" customHeight="1">
      <c r="A86" s="32"/>
      <c r="B86" s="69"/>
      <c r="C86" s="32"/>
      <c r="E86" s="3"/>
    </row>
    <row r="87" spans="1:5" ht="15.75" customHeight="1">
      <c r="A87" s="32"/>
      <c r="B87" s="69"/>
      <c r="C87" s="32"/>
      <c r="E87" s="3"/>
    </row>
    <row r="88" spans="1:5" ht="15.75" customHeight="1">
      <c r="A88" s="73" t="s">
        <v>3</v>
      </c>
      <c r="B88" s="69"/>
      <c r="C88" s="69"/>
      <c r="E88" s="3"/>
    </row>
    <row r="89" spans="1:5" ht="15.75" customHeight="1">
      <c r="A89" s="69"/>
      <c r="B89" s="69"/>
      <c r="C89" s="69"/>
      <c r="E89" s="3"/>
    </row>
    <row r="90" spans="1:5" ht="15.75" customHeight="1">
      <c r="A90" s="32"/>
      <c r="B90" s="72" t="s">
        <v>121</v>
      </c>
      <c r="C90" s="32"/>
      <c r="E90" s="3"/>
    </row>
    <row r="91" spans="1:5" ht="15.75" customHeight="1">
      <c r="A91" s="32"/>
      <c r="B91" s="69"/>
      <c r="C91" s="32"/>
      <c r="E91" s="3"/>
    </row>
    <row r="92" spans="1:5" ht="15.75" customHeight="1">
      <c r="A92" s="32"/>
      <c r="B92" s="69"/>
      <c r="C92" s="32"/>
      <c r="E92" s="3"/>
    </row>
    <row r="93" spans="1:5" ht="15.75" customHeight="1">
      <c r="A93" s="32"/>
      <c r="B93" s="69"/>
      <c r="C93" s="32"/>
      <c r="E93" s="3"/>
    </row>
    <row r="94" spans="1:5" ht="15.75" customHeight="1">
      <c r="A94" s="32"/>
      <c r="B94" s="69"/>
      <c r="C94" s="32"/>
      <c r="E94" s="3"/>
    </row>
    <row r="95" spans="1:5" ht="15.75" customHeight="1">
      <c r="A95" s="73" t="s">
        <v>5</v>
      </c>
      <c r="B95" s="69"/>
      <c r="C95" s="69"/>
      <c r="E95" s="3"/>
    </row>
    <row r="96" spans="1:5" ht="15.75" customHeight="1">
      <c r="A96" s="69"/>
      <c r="B96" s="69"/>
      <c r="C96" s="69"/>
      <c r="E96" s="3"/>
    </row>
    <row r="97" spans="1:5" ht="15.75" customHeight="1">
      <c r="A97" s="32"/>
      <c r="B97" s="72" t="s">
        <v>122</v>
      </c>
      <c r="C97" s="32"/>
      <c r="E97" s="3"/>
    </row>
    <row r="98" spans="1:5" ht="15.75" customHeight="1">
      <c r="A98" s="32"/>
      <c r="B98" s="69"/>
      <c r="C98" s="32"/>
      <c r="E98" s="3"/>
    </row>
    <row r="99" spans="1:5" ht="15.75" customHeight="1">
      <c r="A99" s="32"/>
      <c r="B99" s="69"/>
      <c r="C99" s="32"/>
      <c r="E99" s="3"/>
    </row>
    <row r="100" spans="1:5" ht="15.75" customHeight="1">
      <c r="A100" s="32"/>
      <c r="B100" s="69"/>
      <c r="C100" s="32"/>
      <c r="E100" s="3"/>
    </row>
    <row r="101" spans="1:5" ht="15.75" customHeight="1">
      <c r="A101" s="32"/>
      <c r="B101" s="69"/>
      <c r="C101" s="32"/>
      <c r="E101" s="3"/>
    </row>
    <row r="102" spans="1:5" ht="15.75" customHeight="1">
      <c r="E102" s="3"/>
    </row>
    <row r="103" spans="1:5" ht="15.75" customHeight="1">
      <c r="E103" s="3"/>
    </row>
    <row r="104" spans="1:5" ht="15.75" customHeight="1">
      <c r="A104" s="74" t="s">
        <v>7</v>
      </c>
      <c r="B104" s="69"/>
      <c r="C104" s="69"/>
      <c r="E104" s="3"/>
    </row>
    <row r="105" spans="1:5" ht="15.75" customHeight="1">
      <c r="A105" s="69"/>
      <c r="B105" s="69"/>
      <c r="C105" s="69"/>
      <c r="E105" s="3"/>
    </row>
    <row r="106" spans="1:5" ht="15.75" customHeight="1">
      <c r="A106" s="75" t="str">
        <f>(G132+G134+G133+L132+L133+L134+Q132+Q133+Q134+V132+V133+V134+AA132+AA133+AA134+AF132+AF133+AF134++AK132+AK133+AK134+AP132+AP133+AP134+AU132+AU133+AU134+AZ132+AZ133+AZ134)&amp;" из "&amp;"118 шт"</f>
        <v>21 из 118 шт</v>
      </c>
      <c r="B106" s="69"/>
      <c r="C106" s="69"/>
      <c r="E106" s="3"/>
    </row>
    <row r="107" spans="1:5" ht="15.75" customHeight="1">
      <c r="A107" s="69"/>
      <c r="B107" s="69"/>
      <c r="C107" s="69"/>
      <c r="E107" s="3"/>
    </row>
    <row r="108" spans="1:5" ht="15.75" customHeight="1">
      <c r="A108" s="69"/>
      <c r="B108" s="69"/>
      <c r="C108" s="69"/>
      <c r="E108" s="3"/>
    </row>
    <row r="109" spans="1:5" ht="15.75" customHeight="1">
      <c r="A109" s="69"/>
      <c r="B109" s="69"/>
      <c r="C109" s="69"/>
      <c r="E109" s="3"/>
    </row>
    <row r="110" spans="1:5" ht="15.75" customHeight="1">
      <c r="A110" s="69"/>
      <c r="B110" s="69"/>
      <c r="C110" s="69"/>
      <c r="E110" s="3"/>
    </row>
    <row r="111" spans="1:5" ht="15.75" customHeight="1">
      <c r="E111" s="3"/>
    </row>
    <row r="112" spans="1:5" ht="15.75" customHeight="1">
      <c r="E112" s="3"/>
    </row>
    <row r="113" spans="5:6" ht="15.75" customHeight="1">
      <c r="E113" s="3"/>
    </row>
    <row r="114" spans="5:6" ht="15.75" customHeight="1">
      <c r="E114" s="3"/>
    </row>
    <row r="115" spans="5:6" ht="15.75" customHeight="1">
      <c r="E115" s="3"/>
    </row>
    <row r="116" spans="5:6" ht="15.75" customHeight="1">
      <c r="E116" s="3"/>
    </row>
    <row r="117" spans="5:6" ht="15.75" customHeight="1">
      <c r="E117" s="3"/>
    </row>
    <row r="118" spans="5:6" ht="15.75" customHeight="1">
      <c r="E118" s="3"/>
    </row>
    <row r="119" spans="5:6" ht="15.75" customHeight="1">
      <c r="E119" s="3"/>
    </row>
    <row r="120" spans="5:6" ht="15.75" customHeight="1">
      <c r="E120" s="3"/>
    </row>
    <row r="121" spans="5:6" ht="15.75" customHeight="1">
      <c r="E121" s="3"/>
    </row>
    <row r="122" spans="5:6" ht="15.75" customHeight="1">
      <c r="E122" s="3"/>
    </row>
    <row r="123" spans="5:6" ht="15.75" customHeight="1">
      <c r="E123" s="3"/>
    </row>
    <row r="124" spans="5:6" ht="15.75" customHeight="1">
      <c r="E124" s="3"/>
    </row>
    <row r="125" spans="5:6" ht="15.75" customHeight="1">
      <c r="E125" s="3"/>
    </row>
    <row r="126" spans="5:6" ht="15.75" customHeight="1">
      <c r="E126" s="3"/>
    </row>
    <row r="127" spans="5:6" ht="15.75" customHeight="1">
      <c r="E127" s="3"/>
    </row>
    <row r="128" spans="5:6" ht="15.75" customHeight="1">
      <c r="F128" s="3"/>
    </row>
    <row r="129" spans="1:64" ht="15.75" customHeight="1">
      <c r="E129" s="3"/>
    </row>
    <row r="130" spans="1:64" ht="18.75" customHeight="1">
      <c r="E130" s="3"/>
    </row>
    <row r="131" spans="1:64" ht="15.75" hidden="1" customHeight="1">
      <c r="A131" s="11" t="s">
        <v>16</v>
      </c>
      <c r="B131" s="12" t="s">
        <v>17</v>
      </c>
      <c r="C131" s="12" t="s">
        <v>18</v>
      </c>
      <c r="D131" s="13"/>
      <c r="E131" s="11" t="s">
        <v>19</v>
      </c>
      <c r="F131" s="11" t="s">
        <v>20</v>
      </c>
      <c r="G131" s="11" t="s">
        <v>21</v>
      </c>
      <c r="H131" s="11" t="s">
        <v>22</v>
      </c>
      <c r="I131" s="14"/>
      <c r="J131" s="11" t="s">
        <v>19</v>
      </c>
      <c r="K131" s="11" t="s">
        <v>20</v>
      </c>
      <c r="L131" s="11" t="s">
        <v>21</v>
      </c>
      <c r="M131" s="11" t="s">
        <v>22</v>
      </c>
      <c r="N131" s="14"/>
      <c r="O131" s="11"/>
      <c r="P131" s="11" t="s">
        <v>20</v>
      </c>
      <c r="Q131" s="11" t="s">
        <v>21</v>
      </c>
      <c r="R131" s="11" t="s">
        <v>22</v>
      </c>
      <c r="S131" s="14"/>
      <c r="T131" s="11" t="s">
        <v>19</v>
      </c>
      <c r="U131" s="11" t="s">
        <v>20</v>
      </c>
      <c r="V131" s="11" t="s">
        <v>21</v>
      </c>
      <c r="W131" s="11" t="s">
        <v>22</v>
      </c>
      <c r="X131" s="14"/>
      <c r="Y131" s="11" t="s">
        <v>19</v>
      </c>
      <c r="Z131" s="11" t="s">
        <v>20</v>
      </c>
      <c r="AA131" s="11" t="s">
        <v>21</v>
      </c>
      <c r="AB131" s="11" t="s">
        <v>22</v>
      </c>
      <c r="AC131" s="14"/>
      <c r="AD131" s="11" t="s">
        <v>19</v>
      </c>
      <c r="AE131" s="11" t="s">
        <v>20</v>
      </c>
      <c r="AF131" s="11" t="s">
        <v>21</v>
      </c>
      <c r="AG131" s="11" t="s">
        <v>22</v>
      </c>
      <c r="AH131" s="14"/>
      <c r="AI131" s="11" t="s">
        <v>19</v>
      </c>
      <c r="AJ131" s="11" t="s">
        <v>20</v>
      </c>
      <c r="AK131" s="11" t="s">
        <v>21</v>
      </c>
      <c r="AL131" s="11" t="s">
        <v>22</v>
      </c>
      <c r="AM131" s="14"/>
      <c r="AN131" s="11" t="s">
        <v>19</v>
      </c>
      <c r="AO131" s="11" t="s">
        <v>20</v>
      </c>
      <c r="AP131" s="11" t="s">
        <v>21</v>
      </c>
      <c r="AQ131" s="11" t="s">
        <v>22</v>
      </c>
      <c r="AR131" s="14"/>
      <c r="AS131" s="11" t="s">
        <v>19</v>
      </c>
      <c r="AT131" s="11" t="s">
        <v>20</v>
      </c>
      <c r="AU131" s="11" t="s">
        <v>21</v>
      </c>
      <c r="AV131" s="11" t="s">
        <v>22</v>
      </c>
      <c r="AW131" s="14"/>
      <c r="AX131" s="11" t="s">
        <v>19</v>
      </c>
      <c r="AY131" s="11" t="s">
        <v>20</v>
      </c>
      <c r="AZ131" s="11" t="s">
        <v>21</v>
      </c>
      <c r="BA131" s="50" t="s">
        <v>22</v>
      </c>
      <c r="BC131" s="53"/>
      <c r="BD131" s="53"/>
      <c r="BE131" s="53"/>
      <c r="BF131" s="53"/>
      <c r="BI131" s="53"/>
      <c r="BJ131" s="53"/>
      <c r="BK131" s="53"/>
      <c r="BL131" s="53"/>
    </row>
    <row r="132" spans="1:64" ht="15.75" hidden="1" customHeight="1">
      <c r="A132" s="16">
        <v>1</v>
      </c>
      <c r="B132" s="17" t="s">
        <v>123</v>
      </c>
      <c r="C132" s="16" t="s">
        <v>24</v>
      </c>
      <c r="D132" s="18"/>
      <c r="E132" s="19" t="s">
        <v>124</v>
      </c>
      <c r="F132" s="16" t="s">
        <v>125</v>
      </c>
      <c r="G132" s="16">
        <v>0</v>
      </c>
      <c r="H132" s="20">
        <f>L132/ TRIM(RIGHT(K132,(LEN(K132)-FIND("/",K132))))</f>
        <v>0.4</v>
      </c>
      <c r="I132" s="25"/>
      <c r="J132" s="19" t="s">
        <v>73</v>
      </c>
      <c r="K132" s="16" t="s">
        <v>74</v>
      </c>
      <c r="L132" s="16">
        <v>2</v>
      </c>
      <c r="M132" s="20">
        <f>L132/ TRIM(RIGHT(K132,(LEN(K132)-FIND("/",K132))))</f>
        <v>0.4</v>
      </c>
      <c r="N132" s="25"/>
      <c r="O132" s="19" t="s">
        <v>126</v>
      </c>
      <c r="P132" s="16" t="s">
        <v>127</v>
      </c>
      <c r="Q132" s="16">
        <v>0</v>
      </c>
      <c r="R132" s="20">
        <f t="shared" ref="R132:R135" si="19">Q132/ TRIM(RIGHT(P132,(LEN(P132)-FIND("/",P132))))</f>
        <v>0</v>
      </c>
      <c r="S132" s="25"/>
      <c r="T132" s="19" t="s">
        <v>128</v>
      </c>
      <c r="U132" s="16" t="s">
        <v>129</v>
      </c>
      <c r="V132" s="16">
        <v>0</v>
      </c>
      <c r="W132" s="20">
        <f t="shared" ref="W132:W135" si="20">V132/ TRIM(RIGHT(U132,(LEN(U132)-FIND("/",U132))))</f>
        <v>0</v>
      </c>
      <c r="X132" s="25"/>
      <c r="Y132" s="19" t="s">
        <v>130</v>
      </c>
      <c r="Z132" s="16" t="s">
        <v>131</v>
      </c>
      <c r="AA132" s="16">
        <v>6</v>
      </c>
      <c r="AB132" s="20">
        <f t="shared" ref="AB132:AB133" si="21">AA132/ TRIM(RIGHT(Z132,(LEN(Z132)-FIND("/",Z132))))</f>
        <v>0.8571428571428571</v>
      </c>
      <c r="AC132" s="25"/>
      <c r="AD132" s="19" t="s">
        <v>132</v>
      </c>
      <c r="AE132" s="16" t="s">
        <v>133</v>
      </c>
      <c r="AF132" s="16">
        <v>7</v>
      </c>
      <c r="AG132" s="20">
        <f>AF132/ TRIM(RIGHT(AE132,(LEN(AE132)-FIND("/",AE132))))</f>
        <v>1</v>
      </c>
      <c r="AH132" s="25"/>
      <c r="AI132" s="19" t="s">
        <v>134</v>
      </c>
      <c r="AJ132" s="16" t="s">
        <v>135</v>
      </c>
      <c r="AK132" s="16">
        <v>0</v>
      </c>
      <c r="AL132" s="20">
        <f t="shared" ref="AL132:AL135" si="22">AK132/ TRIM(RIGHT(AJ132,(LEN(AJ132)-FIND("/",AJ132))))</f>
        <v>0</v>
      </c>
      <c r="AM132" s="25"/>
      <c r="AN132" s="19" t="s">
        <v>136</v>
      </c>
      <c r="AO132" s="16" t="s">
        <v>137</v>
      </c>
      <c r="AP132" s="16">
        <v>0</v>
      </c>
      <c r="AQ132" s="20">
        <f t="shared" ref="AQ132:AQ136" si="23">AP132/ TRIM(RIGHT(AO132,(LEN(AO132)-FIND("/",AO132))))</f>
        <v>0</v>
      </c>
      <c r="AR132" s="25"/>
      <c r="AS132" s="19" t="s">
        <v>138</v>
      </c>
      <c r="AT132" s="16" t="s">
        <v>139</v>
      </c>
      <c r="AU132" s="16">
        <v>0</v>
      </c>
      <c r="AV132" s="20">
        <f t="shared" ref="AV132:AV135" si="24">AU132/ TRIM(RIGHT(AT132,(LEN(AT132)-FIND("/",AT132))))</f>
        <v>0</v>
      </c>
      <c r="AW132" s="25"/>
      <c r="AX132" s="19" t="s">
        <v>140</v>
      </c>
      <c r="AY132" s="16" t="s">
        <v>141</v>
      </c>
      <c r="AZ132" s="16">
        <v>0</v>
      </c>
      <c r="BA132" s="51">
        <f>AU132/ TRIM(RIGHT(AT132,(LEN(AT132)-FIND("/",AT132))))</f>
        <v>0</v>
      </c>
      <c r="BB132" s="18"/>
      <c r="BC132" s="54"/>
      <c r="BD132" s="25"/>
      <c r="BE132" s="25"/>
      <c r="BF132" s="25"/>
      <c r="BI132" s="54"/>
      <c r="BJ132" s="25"/>
      <c r="BK132" s="25"/>
      <c r="BL132" s="25"/>
    </row>
    <row r="133" spans="1:64" ht="15.75" hidden="1" customHeight="1">
      <c r="A133" s="16">
        <v>2</v>
      </c>
      <c r="B133" s="17" t="s">
        <v>142</v>
      </c>
      <c r="C133" s="16" t="s">
        <v>24</v>
      </c>
      <c r="D133" s="18"/>
      <c r="E133" s="19" t="s">
        <v>143</v>
      </c>
      <c r="F133" s="16" t="s">
        <v>144</v>
      </c>
      <c r="G133" s="16">
        <v>0</v>
      </c>
      <c r="H133" s="20">
        <f>L132/ TRIM(RIGHT(K132,(LEN(K132)-FIND("/",K132))))</f>
        <v>0.4</v>
      </c>
      <c r="I133" s="25"/>
      <c r="J133" s="19" t="s">
        <v>145</v>
      </c>
      <c r="K133" s="16" t="s">
        <v>146</v>
      </c>
      <c r="L133" s="16">
        <v>0</v>
      </c>
      <c r="M133" s="20">
        <f t="shared" ref="M133:M134" si="25">Q133/ TRIM(RIGHT(P133,(LEN(P133)-FIND("/",P133))))</f>
        <v>0</v>
      </c>
      <c r="N133" s="25"/>
      <c r="O133" s="19" t="s">
        <v>147</v>
      </c>
      <c r="P133" s="16" t="s">
        <v>148</v>
      </c>
      <c r="Q133" s="16">
        <v>0</v>
      </c>
      <c r="R133" s="20">
        <f t="shared" si="19"/>
        <v>0</v>
      </c>
      <c r="S133" s="25"/>
      <c r="T133" s="19" t="s">
        <v>149</v>
      </c>
      <c r="U133" s="16" t="s">
        <v>150</v>
      </c>
      <c r="V133" s="16">
        <v>0</v>
      </c>
      <c r="W133" s="20">
        <f t="shared" si="20"/>
        <v>0</v>
      </c>
      <c r="X133" s="25"/>
      <c r="Y133" s="19" t="s">
        <v>151</v>
      </c>
      <c r="Z133" s="16" t="s">
        <v>152</v>
      </c>
      <c r="AA133" s="16">
        <v>1</v>
      </c>
      <c r="AB133" s="20">
        <f t="shared" si="21"/>
        <v>0.25</v>
      </c>
      <c r="AC133" s="25"/>
      <c r="AD133" s="19" t="s">
        <v>153</v>
      </c>
      <c r="AE133" s="16" t="s">
        <v>154</v>
      </c>
      <c r="AF133" s="16">
        <v>4</v>
      </c>
      <c r="AG133" s="16">
        <f>Q133/ TRIM(RIGHT(P133,(LEN(P133)-FIND("/",P133))))</f>
        <v>0</v>
      </c>
      <c r="AH133" s="25"/>
      <c r="AI133" s="19" t="s">
        <v>155</v>
      </c>
      <c r="AJ133" s="16" t="s">
        <v>156</v>
      </c>
      <c r="AK133" s="16">
        <v>0</v>
      </c>
      <c r="AL133" s="20">
        <f t="shared" si="22"/>
        <v>0</v>
      </c>
      <c r="AM133" s="25"/>
      <c r="AN133" s="19" t="s">
        <v>157</v>
      </c>
      <c r="AO133" s="16" t="s">
        <v>158</v>
      </c>
      <c r="AP133" s="16">
        <v>0</v>
      </c>
      <c r="AQ133" s="20">
        <f t="shared" si="23"/>
        <v>0</v>
      </c>
      <c r="AR133" s="25"/>
      <c r="AS133" s="19" t="s">
        <v>159</v>
      </c>
      <c r="AT133" s="16" t="s">
        <v>160</v>
      </c>
      <c r="AU133" s="16">
        <v>0</v>
      </c>
      <c r="AV133" s="20">
        <f t="shared" si="24"/>
        <v>0</v>
      </c>
      <c r="AW133" s="25"/>
      <c r="AX133" s="19" t="s">
        <v>161</v>
      </c>
      <c r="AY133" s="16" t="s">
        <v>162</v>
      </c>
      <c r="AZ133" s="16">
        <v>0</v>
      </c>
      <c r="BA133" s="52">
        <f>AK133/ TRIM(RIGHT(AJ133,(LEN(AJ133)-FIND("/",AJ133))))</f>
        <v>0</v>
      </c>
      <c r="BB133" s="18"/>
      <c r="BC133" s="54"/>
      <c r="BD133" s="25"/>
      <c r="BE133" s="25"/>
      <c r="BF133" s="55"/>
      <c r="BI133" s="54"/>
      <c r="BJ133" s="25"/>
      <c r="BK133" s="25"/>
      <c r="BL133" s="55"/>
    </row>
    <row r="134" spans="1:64" ht="15.75" hidden="1" customHeight="1">
      <c r="A134" s="16">
        <v>3</v>
      </c>
      <c r="B134" s="17" t="s">
        <v>123</v>
      </c>
      <c r="C134" s="16" t="s">
        <v>24</v>
      </c>
      <c r="D134" s="18"/>
      <c r="E134" s="19" t="s">
        <v>163</v>
      </c>
      <c r="F134" s="16" t="s">
        <v>164</v>
      </c>
      <c r="G134" s="16">
        <v>0</v>
      </c>
      <c r="H134" s="20">
        <f>Q132/ TRIM(RIGHT(P132,(LEN(P132)-FIND("/",P132))))</f>
        <v>0</v>
      </c>
      <c r="I134" s="25"/>
      <c r="J134" s="19" t="s">
        <v>165</v>
      </c>
      <c r="K134" s="16" t="s">
        <v>166</v>
      </c>
      <c r="L134" s="16">
        <v>0</v>
      </c>
      <c r="M134" s="20">
        <f t="shared" si="25"/>
        <v>0</v>
      </c>
      <c r="N134" s="25"/>
      <c r="O134" s="19" t="s">
        <v>167</v>
      </c>
      <c r="P134" s="16" t="s">
        <v>168</v>
      </c>
      <c r="Q134" s="16">
        <v>0</v>
      </c>
      <c r="R134" s="20">
        <f t="shared" si="19"/>
        <v>0</v>
      </c>
      <c r="S134" s="25"/>
      <c r="T134" s="19" t="s">
        <v>169</v>
      </c>
      <c r="U134" s="16" t="s">
        <v>170</v>
      </c>
      <c r="V134" s="16">
        <v>0</v>
      </c>
      <c r="W134" s="20">
        <f t="shared" si="20"/>
        <v>0</v>
      </c>
      <c r="X134" s="25"/>
      <c r="Y134" s="19" t="s">
        <v>171</v>
      </c>
      <c r="Z134" s="16" t="s">
        <v>172</v>
      </c>
      <c r="AA134" s="16">
        <v>0</v>
      </c>
      <c r="AB134" s="16">
        <f>V134/ TRIM(RIGHT(U134,(LEN(U134)-FIND("/",U134))))</f>
        <v>0</v>
      </c>
      <c r="AC134" s="25"/>
      <c r="AD134" s="19" t="s">
        <v>173</v>
      </c>
      <c r="AE134" s="16" t="s">
        <v>174</v>
      </c>
      <c r="AF134" s="16">
        <v>1</v>
      </c>
      <c r="AG134" s="16">
        <f>V134/ TRIM(RIGHT(U134,(LEN(U134)-FIND("/",U134))))</f>
        <v>0</v>
      </c>
      <c r="AH134" s="25"/>
      <c r="AI134" s="19" t="s">
        <v>175</v>
      </c>
      <c r="AJ134" s="16" t="s">
        <v>176</v>
      </c>
      <c r="AK134" s="16">
        <v>0</v>
      </c>
      <c r="AL134" s="20">
        <f t="shared" si="22"/>
        <v>0</v>
      </c>
      <c r="AM134" s="25"/>
      <c r="AN134" s="19" t="s">
        <v>177</v>
      </c>
      <c r="AO134" s="16" t="s">
        <v>178</v>
      </c>
      <c r="AP134" s="16">
        <v>0</v>
      </c>
      <c r="AQ134" s="20">
        <f t="shared" si="23"/>
        <v>0</v>
      </c>
      <c r="AR134" s="25"/>
      <c r="AS134" s="19" t="s">
        <v>179</v>
      </c>
      <c r="AT134" s="16" t="s">
        <v>180</v>
      </c>
      <c r="AU134" s="16">
        <v>0</v>
      </c>
      <c r="AV134" s="20">
        <f t="shared" si="24"/>
        <v>0</v>
      </c>
      <c r="AW134" s="25"/>
      <c r="AX134" s="19" t="s">
        <v>181</v>
      </c>
      <c r="AY134" s="16" t="s">
        <v>182</v>
      </c>
      <c r="AZ134" s="16">
        <v>0</v>
      </c>
      <c r="BA134" s="51">
        <f>AK133/ TRIM(RIGHT(AJ133,(LEN(AJ133)-FIND("/",AJ133))))</f>
        <v>0</v>
      </c>
      <c r="BB134" s="18"/>
      <c r="BC134" s="54"/>
      <c r="BD134" s="25"/>
      <c r="BE134" s="25"/>
      <c r="BF134" s="25"/>
      <c r="BI134" s="54"/>
      <c r="BJ134" s="25"/>
      <c r="BK134" s="25"/>
      <c r="BL134" s="25"/>
    </row>
    <row r="135" spans="1:64" ht="15.75" hidden="1" customHeight="1">
      <c r="A135" s="16">
        <v>19</v>
      </c>
      <c r="B135" s="28" t="s">
        <v>91</v>
      </c>
      <c r="C135" s="16" t="s">
        <v>92</v>
      </c>
      <c r="D135" s="18"/>
      <c r="E135" s="19" t="s">
        <v>183</v>
      </c>
      <c r="F135" s="16" t="s">
        <v>184</v>
      </c>
      <c r="G135" s="16"/>
      <c r="H135" s="20">
        <f>G135/ TRIM(RIGHT(F135,(LEN(F135)-FIND("/",F135))))</f>
        <v>0</v>
      </c>
      <c r="I135" s="25"/>
      <c r="J135" s="19" t="s">
        <v>185</v>
      </c>
      <c r="K135" s="16" t="s">
        <v>186</v>
      </c>
      <c r="L135" s="16"/>
      <c r="M135" s="20">
        <f>L135/ TRIM(RIGHT(K135,(LEN(K135)-FIND("/",K135))))</f>
        <v>0</v>
      </c>
      <c r="N135" s="25"/>
      <c r="O135" s="33" t="s">
        <v>187</v>
      </c>
      <c r="P135" s="16" t="s">
        <v>96</v>
      </c>
      <c r="Q135" s="16"/>
      <c r="R135" s="20">
        <f t="shared" si="19"/>
        <v>0</v>
      </c>
      <c r="S135" s="25"/>
      <c r="T135" s="19" t="s">
        <v>188</v>
      </c>
      <c r="U135" s="16" t="s">
        <v>99</v>
      </c>
      <c r="V135" s="16"/>
      <c r="W135" s="20">
        <f t="shared" si="20"/>
        <v>0</v>
      </c>
      <c r="X135" s="25"/>
      <c r="Y135" s="19" t="s">
        <v>189</v>
      </c>
      <c r="Z135" s="16" t="s">
        <v>190</v>
      </c>
      <c r="AA135" s="16"/>
      <c r="AB135" s="20">
        <f>AA135/ TRIM(RIGHT(Z135,(LEN(Z135)-FIND("/",Z135))))</f>
        <v>0</v>
      </c>
      <c r="AC135" s="25"/>
      <c r="AD135" s="19" t="s">
        <v>188</v>
      </c>
      <c r="AE135" s="16" t="s">
        <v>99</v>
      </c>
      <c r="AF135" s="16">
        <v>80</v>
      </c>
      <c r="AG135" s="20">
        <f>AF132/ TRIM(RIGHT(AE132,(LEN(AE132)-FIND("/",AE132))))</f>
        <v>1</v>
      </c>
      <c r="AH135" s="25"/>
      <c r="AI135" s="19" t="s">
        <v>188</v>
      </c>
      <c r="AJ135" s="16" t="s">
        <v>99</v>
      </c>
      <c r="AK135" s="16"/>
      <c r="AL135" s="20">
        <f t="shared" si="22"/>
        <v>0</v>
      </c>
      <c r="AM135" s="25"/>
      <c r="AN135" s="19" t="s">
        <v>97</v>
      </c>
      <c r="AO135" s="16" t="s">
        <v>191</v>
      </c>
      <c r="AP135" s="16"/>
      <c r="AQ135" s="20">
        <f t="shared" si="23"/>
        <v>0</v>
      </c>
      <c r="AR135" s="25"/>
      <c r="AS135" s="19" t="s">
        <v>103</v>
      </c>
      <c r="AT135" s="16" t="s">
        <v>104</v>
      </c>
      <c r="AU135" s="16"/>
      <c r="AV135" s="20">
        <f t="shared" si="24"/>
        <v>0</v>
      </c>
      <c r="AW135" s="25"/>
      <c r="AX135" s="19"/>
      <c r="AY135" s="16"/>
      <c r="AZ135" s="16"/>
      <c r="BA135" s="51"/>
      <c r="BB135" s="18"/>
      <c r="BC135" s="54"/>
      <c r="BD135" s="25"/>
      <c r="BE135" s="25"/>
      <c r="BF135" s="25"/>
      <c r="BI135" s="54"/>
      <c r="BJ135" s="25"/>
      <c r="BK135" s="56"/>
      <c r="BL135" s="57"/>
    </row>
    <row r="136" spans="1:64" ht="15.75" hidden="1" customHeight="1">
      <c r="A136" s="16">
        <v>20</v>
      </c>
      <c r="B136" s="28" t="s">
        <v>105</v>
      </c>
      <c r="C136" s="16" t="s">
        <v>92</v>
      </c>
      <c r="D136" s="18"/>
      <c r="E136" s="19"/>
      <c r="F136" s="16"/>
      <c r="G136" s="16"/>
      <c r="H136" s="16"/>
      <c r="I136" s="25"/>
      <c r="J136" s="19"/>
      <c r="K136" s="16"/>
      <c r="L136" s="16"/>
      <c r="M136" s="20"/>
      <c r="N136" s="25"/>
      <c r="O136" s="19"/>
      <c r="P136" s="16"/>
      <c r="Q136" s="16"/>
      <c r="R136" s="20"/>
      <c r="S136" s="25"/>
      <c r="T136" s="19"/>
      <c r="U136" s="16"/>
      <c r="V136" s="16"/>
      <c r="W136" s="20"/>
      <c r="X136" s="25"/>
      <c r="Y136" s="19"/>
      <c r="Z136" s="16"/>
      <c r="AA136" s="16"/>
      <c r="AB136" s="20"/>
      <c r="AC136" s="25"/>
      <c r="AD136" s="19"/>
      <c r="AE136" s="16"/>
      <c r="AF136" s="16"/>
      <c r="AG136" s="20"/>
      <c r="AH136" s="25"/>
      <c r="AI136" s="19"/>
      <c r="AJ136" s="16"/>
      <c r="AK136" s="16"/>
      <c r="AL136" s="20"/>
      <c r="AM136" s="25"/>
      <c r="AN136" s="19" t="s">
        <v>192</v>
      </c>
      <c r="AO136" s="16" t="s">
        <v>193</v>
      </c>
      <c r="AP136" s="16"/>
      <c r="AQ136" s="20">
        <f t="shared" si="23"/>
        <v>0</v>
      </c>
      <c r="AR136" s="25"/>
      <c r="AS136" s="19"/>
      <c r="AT136" s="16"/>
      <c r="AU136" s="16"/>
      <c r="AV136" s="20"/>
      <c r="AW136" s="25"/>
      <c r="AX136" s="19"/>
      <c r="AY136" s="16"/>
      <c r="AZ136" s="16"/>
      <c r="BA136" s="51"/>
      <c r="BB136" s="18"/>
      <c r="BC136" s="54"/>
      <c r="BD136" s="25"/>
      <c r="BE136" s="25"/>
      <c r="BF136" s="25"/>
      <c r="BI136" s="54"/>
      <c r="BJ136" s="25"/>
      <c r="BK136" s="56"/>
      <c r="BL136" s="57"/>
    </row>
    <row r="137" spans="1:64" ht="15.75" hidden="1" customHeight="1">
      <c r="A137" s="16">
        <v>21</v>
      </c>
      <c r="B137" s="28" t="s">
        <v>111</v>
      </c>
      <c r="C137" s="16" t="s">
        <v>92</v>
      </c>
      <c r="D137" s="18"/>
      <c r="E137" s="19"/>
      <c r="F137" s="16"/>
      <c r="G137" s="16"/>
      <c r="H137" s="16"/>
      <c r="I137" s="25"/>
      <c r="J137" s="19"/>
      <c r="K137" s="16">
        <v>14.23</v>
      </c>
      <c r="L137" s="16"/>
      <c r="M137" s="20">
        <f t="shared" ref="M137:M138" si="26">L137/K137</f>
        <v>0</v>
      </c>
      <c r="N137" s="25"/>
      <c r="O137" s="19"/>
      <c r="P137" s="16">
        <v>14.23</v>
      </c>
      <c r="Q137" s="16"/>
      <c r="R137" s="20">
        <f t="shared" ref="R137:R140" si="27">Q137/P137</f>
        <v>0</v>
      </c>
      <c r="S137" s="25"/>
      <c r="T137" s="19"/>
      <c r="U137" s="16">
        <v>14.23</v>
      </c>
      <c r="V137" s="16"/>
      <c r="W137" s="20">
        <f t="shared" ref="W137:W140" si="28">V137/U137</f>
        <v>0</v>
      </c>
      <c r="X137" s="25"/>
      <c r="Y137" s="19"/>
      <c r="Z137" s="16">
        <v>14.23</v>
      </c>
      <c r="AA137" s="16"/>
      <c r="AB137" s="20">
        <f t="shared" ref="AB137:AB140" si="29">AA137/Z137</f>
        <v>0</v>
      </c>
      <c r="AC137" s="25"/>
      <c r="AD137" s="19"/>
      <c r="AE137" s="16">
        <v>14.23</v>
      </c>
      <c r="AF137" s="16"/>
      <c r="AG137" s="20">
        <f t="shared" ref="AG137:AG140" si="30">AF137/AE137</f>
        <v>0</v>
      </c>
      <c r="AH137" s="25"/>
      <c r="AI137" s="19"/>
      <c r="AJ137" s="16">
        <v>14.23</v>
      </c>
      <c r="AK137" s="16"/>
      <c r="AL137" s="20">
        <f t="shared" ref="AL137:AL140" si="31">AK137/AJ137</f>
        <v>0</v>
      </c>
      <c r="AM137" s="25"/>
      <c r="AN137" s="19"/>
      <c r="AO137" s="16">
        <v>14.23</v>
      </c>
      <c r="AP137" s="16"/>
      <c r="AQ137" s="20">
        <f t="shared" ref="AQ137:AQ140" si="32">AP137/AO137</f>
        <v>0</v>
      </c>
      <c r="AR137" s="25"/>
      <c r="AS137" s="19"/>
      <c r="AT137" s="16">
        <v>6.2</v>
      </c>
      <c r="AU137" s="16"/>
      <c r="AV137" s="20">
        <f t="shared" ref="AV137:AV140" si="33">AU137/AT137</f>
        <v>0</v>
      </c>
      <c r="AW137" s="25"/>
      <c r="AX137" s="19"/>
      <c r="AY137" s="16"/>
      <c r="AZ137" s="16"/>
      <c r="BA137" s="51"/>
      <c r="BB137" s="18"/>
      <c r="BC137" s="54"/>
      <c r="BD137" s="25"/>
      <c r="BE137" s="25"/>
      <c r="BF137" s="25"/>
      <c r="BI137" s="54"/>
      <c r="BJ137" s="25"/>
      <c r="BK137" s="25"/>
      <c r="BL137" s="25"/>
    </row>
    <row r="138" spans="1:64" ht="15.75" hidden="1" customHeight="1">
      <c r="A138" s="16">
        <v>22</v>
      </c>
      <c r="B138" s="28" t="s">
        <v>112</v>
      </c>
      <c r="C138" s="16" t="s">
        <v>113</v>
      </c>
      <c r="D138" s="18"/>
      <c r="E138" s="19"/>
      <c r="F138" s="16"/>
      <c r="G138" s="16"/>
      <c r="H138" s="16"/>
      <c r="I138" s="25"/>
      <c r="J138" s="19"/>
      <c r="K138" s="16">
        <v>418.8</v>
      </c>
      <c r="L138" s="16"/>
      <c r="M138" s="20">
        <f t="shared" si="26"/>
        <v>0</v>
      </c>
      <c r="N138" s="25"/>
      <c r="O138" s="19"/>
      <c r="P138" s="16">
        <v>457.4</v>
      </c>
      <c r="Q138" s="16"/>
      <c r="R138" s="20">
        <f t="shared" si="27"/>
        <v>0</v>
      </c>
      <c r="S138" s="25"/>
      <c r="T138" s="19"/>
      <c r="U138" s="16">
        <v>501.8</v>
      </c>
      <c r="V138" s="16"/>
      <c r="W138" s="20">
        <f t="shared" si="28"/>
        <v>0</v>
      </c>
      <c r="X138" s="25"/>
      <c r="Y138" s="19"/>
      <c r="Z138" s="16">
        <v>601</v>
      </c>
      <c r="AA138" s="16"/>
      <c r="AB138" s="20">
        <f t="shared" si="29"/>
        <v>0</v>
      </c>
      <c r="AC138" s="25"/>
      <c r="AD138" s="19"/>
      <c r="AE138" s="16">
        <v>534.9</v>
      </c>
      <c r="AF138" s="16"/>
      <c r="AG138" s="20">
        <f t="shared" si="30"/>
        <v>0</v>
      </c>
      <c r="AH138" s="25"/>
      <c r="AI138" s="19"/>
      <c r="AJ138" s="16">
        <v>512.9</v>
      </c>
      <c r="AK138" s="16"/>
      <c r="AL138" s="20">
        <f t="shared" si="31"/>
        <v>0</v>
      </c>
      <c r="AM138" s="25"/>
      <c r="AN138" s="19"/>
      <c r="AO138" s="16">
        <v>920.2</v>
      </c>
      <c r="AP138" s="16"/>
      <c r="AQ138" s="20">
        <f t="shared" si="32"/>
        <v>0</v>
      </c>
      <c r="AR138" s="25"/>
      <c r="AS138" s="19"/>
      <c r="AT138" s="16">
        <v>372.2</v>
      </c>
      <c r="AU138" s="16"/>
      <c r="AV138" s="20">
        <f t="shared" si="33"/>
        <v>0</v>
      </c>
      <c r="AW138" s="25"/>
      <c r="AX138" s="19"/>
      <c r="AY138" s="16"/>
      <c r="AZ138" s="16"/>
      <c r="BA138" s="51"/>
      <c r="BB138" s="18"/>
      <c r="BC138" s="54"/>
      <c r="BD138" s="25"/>
      <c r="BE138" s="25"/>
      <c r="BF138" s="25"/>
      <c r="BI138" s="54"/>
      <c r="BJ138" s="25"/>
      <c r="BK138" s="25"/>
      <c r="BL138" s="25"/>
    </row>
    <row r="139" spans="1:64" ht="15.75" hidden="1" customHeight="1">
      <c r="A139" s="16">
        <v>23</v>
      </c>
      <c r="B139" s="28" t="s">
        <v>114</v>
      </c>
      <c r="C139" s="16" t="s">
        <v>113</v>
      </c>
      <c r="D139" s="18"/>
      <c r="E139" s="19"/>
      <c r="F139" s="16">
        <v>156</v>
      </c>
      <c r="G139" s="16"/>
      <c r="H139" s="16"/>
      <c r="I139" s="25"/>
      <c r="J139" s="19"/>
      <c r="K139" s="16"/>
      <c r="L139" s="16"/>
      <c r="M139" s="20"/>
      <c r="N139" s="25"/>
      <c r="O139" s="19"/>
      <c r="P139" s="16">
        <v>132.1</v>
      </c>
      <c r="Q139" s="16"/>
      <c r="R139" s="20">
        <f t="shared" si="27"/>
        <v>0</v>
      </c>
      <c r="S139" s="25"/>
      <c r="T139" s="19"/>
      <c r="U139" s="16">
        <v>132.1</v>
      </c>
      <c r="V139" s="16"/>
      <c r="W139" s="20">
        <f t="shared" si="28"/>
        <v>0</v>
      </c>
      <c r="X139" s="25"/>
      <c r="Y139" s="19"/>
      <c r="Z139" s="16">
        <v>132.1</v>
      </c>
      <c r="AA139" s="16"/>
      <c r="AB139" s="20">
        <f t="shared" si="29"/>
        <v>0</v>
      </c>
      <c r="AC139" s="25"/>
      <c r="AD139" s="19"/>
      <c r="AE139" s="16">
        <v>132.1</v>
      </c>
      <c r="AF139" s="16"/>
      <c r="AG139" s="20">
        <f t="shared" si="30"/>
        <v>0</v>
      </c>
      <c r="AH139" s="25"/>
      <c r="AI139" s="19"/>
      <c r="AJ139" s="16">
        <v>132.1</v>
      </c>
      <c r="AK139" s="16"/>
      <c r="AL139" s="20">
        <f t="shared" si="31"/>
        <v>0</v>
      </c>
      <c r="AM139" s="25"/>
      <c r="AN139" s="19"/>
      <c r="AO139" s="16">
        <v>132.1</v>
      </c>
      <c r="AP139" s="16"/>
      <c r="AQ139" s="20">
        <f t="shared" si="32"/>
        <v>0</v>
      </c>
      <c r="AR139" s="25"/>
      <c r="AS139" s="19"/>
      <c r="AT139" s="16">
        <v>132.1</v>
      </c>
      <c r="AU139" s="16"/>
      <c r="AV139" s="20">
        <f t="shared" si="33"/>
        <v>0</v>
      </c>
      <c r="AW139" s="25"/>
      <c r="AX139" s="19"/>
      <c r="AY139" s="16">
        <v>156</v>
      </c>
      <c r="AZ139" s="16"/>
      <c r="BA139" s="51"/>
      <c r="BB139" s="18"/>
      <c r="BC139" s="54"/>
      <c r="BD139" s="25"/>
      <c r="BE139" s="25"/>
      <c r="BF139" s="25"/>
      <c r="BI139" s="54"/>
      <c r="BJ139" s="25"/>
      <c r="BK139" s="25"/>
      <c r="BL139" s="25"/>
    </row>
    <row r="140" spans="1:64" ht="15.75" hidden="1" customHeight="1">
      <c r="A140" s="16">
        <v>24</v>
      </c>
      <c r="B140" s="28" t="s">
        <v>115</v>
      </c>
      <c r="C140" s="16" t="s">
        <v>113</v>
      </c>
      <c r="D140" s="18"/>
      <c r="E140" s="19"/>
      <c r="F140" s="16">
        <v>32.299999999999997</v>
      </c>
      <c r="G140" s="16"/>
      <c r="H140" s="16"/>
      <c r="I140" s="25"/>
      <c r="J140" s="19"/>
      <c r="K140" s="16">
        <v>35.5</v>
      </c>
      <c r="L140" s="16"/>
      <c r="M140" s="20">
        <f>L140/K140</f>
        <v>0</v>
      </c>
      <c r="N140" s="25"/>
      <c r="O140" s="19"/>
      <c r="P140" s="16">
        <v>65.5</v>
      </c>
      <c r="Q140" s="16"/>
      <c r="R140" s="20">
        <f t="shared" si="27"/>
        <v>0</v>
      </c>
      <c r="S140" s="25"/>
      <c r="T140" s="19"/>
      <c r="U140" s="16">
        <v>76.2</v>
      </c>
      <c r="V140" s="16"/>
      <c r="W140" s="20">
        <f t="shared" si="28"/>
        <v>0</v>
      </c>
      <c r="X140" s="25"/>
      <c r="Y140" s="19"/>
      <c r="Z140" s="16">
        <v>93.6</v>
      </c>
      <c r="AA140" s="16"/>
      <c r="AB140" s="20">
        <f t="shared" si="29"/>
        <v>0</v>
      </c>
      <c r="AC140" s="25"/>
      <c r="AD140" s="19"/>
      <c r="AE140" s="16">
        <v>79.7</v>
      </c>
      <c r="AF140" s="16"/>
      <c r="AG140" s="20">
        <f t="shared" si="30"/>
        <v>0</v>
      </c>
      <c r="AH140" s="25"/>
      <c r="AI140" s="19"/>
      <c r="AJ140" s="16">
        <v>81.2</v>
      </c>
      <c r="AK140" s="16"/>
      <c r="AL140" s="20">
        <f t="shared" si="31"/>
        <v>0</v>
      </c>
      <c r="AM140" s="25"/>
      <c r="AN140" s="19"/>
      <c r="AO140" s="16">
        <v>123.3</v>
      </c>
      <c r="AP140" s="16"/>
      <c r="AQ140" s="20">
        <f t="shared" si="32"/>
        <v>0</v>
      </c>
      <c r="AR140" s="25"/>
      <c r="AS140" s="19"/>
      <c r="AT140" s="16">
        <v>57.6</v>
      </c>
      <c r="AU140" s="16"/>
      <c r="AV140" s="20">
        <f t="shared" si="33"/>
        <v>0</v>
      </c>
      <c r="AW140" s="25"/>
      <c r="AX140" s="19"/>
      <c r="AY140" s="16">
        <v>34.700000000000003</v>
      </c>
      <c r="AZ140" s="16"/>
      <c r="BA140" s="51"/>
      <c r="BB140" s="18"/>
      <c r="BC140" s="54"/>
      <c r="BD140" s="25"/>
      <c r="BE140" s="25"/>
      <c r="BF140" s="25"/>
      <c r="BI140" s="54"/>
      <c r="BJ140" s="25"/>
      <c r="BK140" s="25"/>
      <c r="BL140" s="25"/>
    </row>
    <row r="141" spans="1:64" ht="15.75" hidden="1" customHeight="1">
      <c r="A141" s="16">
        <v>25</v>
      </c>
      <c r="B141" s="28" t="s">
        <v>116</v>
      </c>
      <c r="C141" s="16" t="s">
        <v>92</v>
      </c>
      <c r="D141" s="18"/>
      <c r="E141" s="19"/>
      <c r="F141" s="16"/>
      <c r="G141" s="16"/>
      <c r="H141" s="16"/>
      <c r="I141" s="25"/>
      <c r="J141" s="19"/>
      <c r="K141" s="16"/>
      <c r="L141" s="16"/>
      <c r="M141" s="16"/>
      <c r="N141" s="25"/>
      <c r="O141" s="19"/>
      <c r="P141" s="16"/>
      <c r="Q141" s="16"/>
      <c r="R141" s="16"/>
      <c r="S141" s="25"/>
      <c r="T141" s="19"/>
      <c r="U141" s="16"/>
      <c r="V141" s="16"/>
      <c r="W141" s="16"/>
      <c r="X141" s="25"/>
      <c r="Y141" s="19"/>
      <c r="Z141" s="16"/>
      <c r="AA141" s="16"/>
      <c r="AB141" s="16"/>
      <c r="AC141" s="25"/>
      <c r="AD141" s="19"/>
      <c r="AE141" s="16"/>
      <c r="AF141" s="16"/>
      <c r="AG141" s="16"/>
      <c r="AH141" s="25"/>
      <c r="AI141" s="19"/>
      <c r="AJ141" s="16"/>
      <c r="AK141" s="16"/>
      <c r="AL141" s="16"/>
      <c r="AM141" s="25"/>
      <c r="AN141" s="19"/>
      <c r="AO141" s="16"/>
      <c r="AP141" s="16"/>
      <c r="AQ141" s="16"/>
      <c r="AR141" s="25"/>
      <c r="AS141" s="19"/>
      <c r="AT141" s="16"/>
      <c r="AU141" s="16"/>
      <c r="AV141" s="16"/>
      <c r="AW141" s="25"/>
      <c r="AX141" s="19"/>
      <c r="AY141" s="16"/>
      <c r="AZ141" s="16"/>
      <c r="BA141" s="51"/>
      <c r="BB141" s="18"/>
      <c r="BC141" s="54"/>
      <c r="BD141" s="25"/>
      <c r="BE141" s="25"/>
      <c r="BF141" s="25"/>
      <c r="BI141" s="54"/>
      <c r="BJ141" s="25"/>
      <c r="BK141" s="25"/>
      <c r="BL141" s="25"/>
    </row>
    <row r="142" spans="1:64" ht="15.75" hidden="1" customHeight="1">
      <c r="A142" s="16">
        <v>26</v>
      </c>
      <c r="B142" s="28" t="s">
        <v>117</v>
      </c>
      <c r="C142" s="16" t="s">
        <v>113</v>
      </c>
      <c r="D142" s="18"/>
      <c r="E142" s="19"/>
      <c r="F142" s="16">
        <v>48.4</v>
      </c>
      <c r="G142" s="16"/>
      <c r="H142" s="16"/>
      <c r="I142" s="25"/>
      <c r="J142" s="19"/>
      <c r="K142" s="16">
        <v>24.5</v>
      </c>
      <c r="L142" s="16"/>
      <c r="M142" s="20">
        <f>L142/K142</f>
        <v>0</v>
      </c>
      <c r="N142" s="25"/>
      <c r="O142" s="19"/>
      <c r="P142" s="16">
        <v>24.5</v>
      </c>
      <c r="Q142" s="16"/>
      <c r="R142" s="20">
        <f>Q142/P142</f>
        <v>0</v>
      </c>
      <c r="S142" s="25"/>
      <c r="T142" s="19"/>
      <c r="U142" s="16">
        <v>24.5</v>
      </c>
      <c r="V142" s="16"/>
      <c r="W142" s="20">
        <f>V142/U142</f>
        <v>0</v>
      </c>
      <c r="X142" s="25"/>
      <c r="Y142" s="19"/>
      <c r="Z142" s="16">
        <v>56.9</v>
      </c>
      <c r="AA142" s="16"/>
      <c r="AB142" s="20">
        <f>AA142/Z142</f>
        <v>0</v>
      </c>
      <c r="AC142" s="25"/>
      <c r="AD142" s="19"/>
      <c r="AE142" s="16">
        <v>24.5</v>
      </c>
      <c r="AF142" s="16"/>
      <c r="AG142" s="20">
        <f>AF142/AE142</f>
        <v>0</v>
      </c>
      <c r="AH142" s="25"/>
      <c r="AI142" s="19"/>
      <c r="AJ142" s="16">
        <v>24.5</v>
      </c>
      <c r="AK142" s="16"/>
      <c r="AL142" s="20">
        <f>AK142/AJ142</f>
        <v>0</v>
      </c>
      <c r="AM142" s="25"/>
      <c r="AN142" s="19"/>
      <c r="AO142" s="16">
        <v>24.5</v>
      </c>
      <c r="AP142" s="16"/>
      <c r="AQ142" s="20">
        <f>AP142/AO142</f>
        <v>0</v>
      </c>
      <c r="AR142" s="25"/>
      <c r="AS142" s="19"/>
      <c r="AT142" s="16">
        <v>24.5</v>
      </c>
      <c r="AU142" s="16"/>
      <c r="AV142" s="20">
        <f>AU142/AT142</f>
        <v>0</v>
      </c>
      <c r="AW142" s="25"/>
      <c r="AX142" s="19"/>
      <c r="AY142" s="16">
        <v>52.7</v>
      </c>
      <c r="AZ142" s="16"/>
      <c r="BA142" s="51"/>
      <c r="BB142" s="18"/>
      <c r="BC142" s="54"/>
      <c r="BD142" s="25"/>
      <c r="BE142" s="25"/>
      <c r="BF142" s="25"/>
      <c r="BI142" s="54"/>
      <c r="BJ142" s="25"/>
      <c r="BK142" s="25"/>
      <c r="BL142" s="25"/>
    </row>
    <row r="143" spans="1:64" ht="15.75" hidden="1" customHeight="1">
      <c r="A143" s="16">
        <v>27</v>
      </c>
      <c r="B143" s="28" t="s">
        <v>118</v>
      </c>
      <c r="C143" s="16" t="s">
        <v>113</v>
      </c>
      <c r="D143" s="18"/>
      <c r="E143" s="19"/>
      <c r="F143" s="16">
        <v>1.2</v>
      </c>
      <c r="G143" s="16"/>
      <c r="H143" s="16"/>
      <c r="I143" s="25"/>
      <c r="J143" s="19"/>
      <c r="K143" s="16">
        <v>3.6</v>
      </c>
      <c r="L143" s="16"/>
      <c r="M143" s="16"/>
      <c r="N143" s="25"/>
      <c r="O143" s="19"/>
      <c r="P143" s="16">
        <v>3.8</v>
      </c>
      <c r="Q143" s="16"/>
      <c r="R143" s="16"/>
      <c r="S143" s="25"/>
      <c r="T143" s="19"/>
      <c r="U143" s="16">
        <v>3.8</v>
      </c>
      <c r="V143" s="16"/>
      <c r="W143" s="16"/>
      <c r="X143" s="25"/>
      <c r="Y143" s="19"/>
      <c r="Z143" s="16">
        <v>6.1</v>
      </c>
      <c r="AA143" s="16"/>
      <c r="AB143" s="16"/>
      <c r="AC143" s="25"/>
      <c r="AD143" s="19"/>
      <c r="AE143" s="16">
        <v>3.3</v>
      </c>
      <c r="AF143" s="16"/>
      <c r="AG143" s="16"/>
      <c r="AH143" s="25"/>
      <c r="AI143" s="19"/>
      <c r="AJ143" s="16">
        <v>3.4</v>
      </c>
      <c r="AK143" s="16"/>
      <c r="AL143" s="16"/>
      <c r="AM143" s="25"/>
      <c r="AN143" s="19"/>
      <c r="AO143" s="16">
        <v>3.4</v>
      </c>
      <c r="AP143" s="16"/>
      <c r="AQ143" s="16"/>
      <c r="AR143" s="25"/>
      <c r="AS143" s="19"/>
      <c r="AT143" s="16">
        <v>3.7</v>
      </c>
      <c r="AU143" s="16"/>
      <c r="AV143" s="16"/>
      <c r="AW143" s="25"/>
      <c r="AX143" s="19"/>
      <c r="AY143" s="16">
        <v>1.2</v>
      </c>
      <c r="AZ143" s="16"/>
      <c r="BA143" s="51"/>
      <c r="BB143" s="18"/>
      <c r="BC143" s="54"/>
      <c r="BD143" s="25"/>
      <c r="BE143" s="25"/>
      <c r="BF143" s="25"/>
      <c r="BI143" s="54"/>
      <c r="BJ143" s="25"/>
      <c r="BK143" s="25"/>
      <c r="BL143" s="25"/>
    </row>
    <row r="144" spans="1:64" ht="15.75" customHeight="1">
      <c r="E144" s="3"/>
    </row>
    <row r="145" spans="5:64" ht="15.75" customHeight="1">
      <c r="E145" s="3"/>
    </row>
    <row r="146" spans="5:64" ht="60.75" customHeight="1">
      <c r="G146" s="62" t="s">
        <v>262</v>
      </c>
    </row>
    <row r="147" spans="5:64" ht="64.5" customHeight="1">
      <c r="E147" s="60"/>
      <c r="F147" s="58"/>
      <c r="G147" s="58" t="s">
        <v>263</v>
      </c>
      <c r="H147" s="58"/>
      <c r="I147" s="58"/>
      <c r="J147" s="58"/>
      <c r="K147" s="58"/>
      <c r="L147" s="58"/>
      <c r="S147" s="61"/>
      <c r="T147" s="61"/>
      <c r="U147" s="61"/>
      <c r="V147" s="61"/>
      <c r="W147" s="61"/>
      <c r="AJ147">
        <v>12</v>
      </c>
    </row>
    <row r="148" spans="5:64" ht="72.75" customHeight="1">
      <c r="E148" s="59"/>
      <c r="F148" s="58"/>
      <c r="G148" s="65" t="s">
        <v>261</v>
      </c>
      <c r="H148" s="65"/>
      <c r="I148" s="65"/>
      <c r="J148" s="65"/>
      <c r="K148" s="65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5"/>
      <c r="W148" s="65"/>
      <c r="X148" s="65"/>
      <c r="Y148" s="65"/>
      <c r="Z148" s="65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3"/>
      <c r="BG148" s="63"/>
      <c r="BH148" s="63"/>
      <c r="BI148" s="63"/>
      <c r="BJ148" s="63"/>
      <c r="BK148" s="63"/>
      <c r="BL148" s="63"/>
    </row>
    <row r="149" spans="5:64" ht="15" customHeight="1">
      <c r="E149" s="58"/>
    </row>
    <row r="150" spans="5:64" ht="15" customHeight="1">
      <c r="E150" s="58"/>
    </row>
    <row r="151" spans="5:64" ht="15" customHeight="1">
      <c r="E151" s="58"/>
    </row>
    <row r="152" spans="5:64" ht="15" customHeight="1">
      <c r="E152" s="58"/>
    </row>
    <row r="153" spans="5:64" ht="15" customHeight="1">
      <c r="E153" s="58"/>
    </row>
    <row r="154" spans="5:64" ht="15" customHeight="1">
      <c r="E154" s="58"/>
    </row>
    <row r="155" spans="5:64" ht="15" customHeight="1">
      <c r="E155" s="58"/>
    </row>
  </sheetData>
  <mergeCells count="30">
    <mergeCell ref="E77:AZ78"/>
    <mergeCell ref="F79:AZ79"/>
    <mergeCell ref="A80:C82"/>
    <mergeCell ref="B83:B87"/>
    <mergeCell ref="A88:C89"/>
    <mergeCell ref="A44:A45"/>
    <mergeCell ref="B44:C45"/>
    <mergeCell ref="A106:C110"/>
    <mergeCell ref="A46:A47"/>
    <mergeCell ref="B46:B47"/>
    <mergeCell ref="B90:B94"/>
    <mergeCell ref="A95:C96"/>
    <mergeCell ref="B97:B101"/>
    <mergeCell ref="A104:C105"/>
    <mergeCell ref="D3:AA3"/>
    <mergeCell ref="G148:BE148"/>
    <mergeCell ref="G6:BE7"/>
    <mergeCell ref="A7:C9"/>
    <mergeCell ref="G8:BE8"/>
    <mergeCell ref="E9:H60"/>
    <mergeCell ref="B10:B14"/>
    <mergeCell ref="A15:C16"/>
    <mergeCell ref="B17:B21"/>
    <mergeCell ref="A22:C23"/>
    <mergeCell ref="B24:B28"/>
    <mergeCell ref="A29:C30"/>
    <mergeCell ref="A31:C35"/>
    <mergeCell ref="B36:B38"/>
    <mergeCell ref="A42:A43"/>
    <mergeCell ref="B42:B43"/>
  </mergeCells>
  <hyperlinks>
    <hyperlink ref="B36" r:id="rId1" xr:uid="{0D1B3ABF-87E9-46A4-924A-366D8B976062}"/>
    <hyperlink ref="B39" r:id="rId2" xr:uid="{A500FBBE-EFFC-49FA-A50F-1127192662E7}"/>
  </hyperlinks>
  <pageMargins left="0.19685039370078738" right="0.19685039370078738" top="0.70472440944881887" bottom="0" header="0" footer="0"/>
  <pageSetup paperSize="8" scale="35" orientation="landscape" r:id="rId3"/>
  <rowBreaks count="2" manualBreakCount="2">
    <brk id="75" man="1"/>
    <brk id="145" man="1"/>
  </rowBreaks>
  <colBreaks count="1" manualBreakCount="1">
    <brk id="34" min="5" max="5" man="1"/>
  </colBreaks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I790"/>
  <sheetViews>
    <sheetView workbookViewId="0">
      <pane ySplit="1" topLeftCell="A2" activePane="bottomLeft" state="frozen"/>
      <selection pane="bottomLeft" activeCell="B3" sqref="B3"/>
    </sheetView>
  </sheetViews>
  <sheetFormatPr defaultColWidth="14.42578125" defaultRowHeight="15" customHeight="1"/>
  <cols>
    <col min="1" max="1" width="6.42578125" customWidth="1"/>
    <col min="2" max="2" width="26.42578125" customWidth="1"/>
    <col min="3" max="3" width="9.85546875" customWidth="1"/>
    <col min="4" max="4" width="9.5703125" customWidth="1"/>
    <col min="5" max="5" width="12" customWidth="1"/>
    <col min="6" max="6" width="21.5703125" customWidth="1"/>
    <col min="7" max="7" width="15.42578125" customWidth="1"/>
    <col min="8" max="8" width="14.28515625" customWidth="1"/>
    <col min="9" max="9" width="17.42578125" customWidth="1"/>
  </cols>
  <sheetData>
    <row r="1" spans="1:9">
      <c r="A1" s="34" t="s">
        <v>194</v>
      </c>
      <c r="B1" s="35" t="s">
        <v>195</v>
      </c>
      <c r="C1" s="35" t="s">
        <v>196</v>
      </c>
      <c r="D1" s="35" t="s">
        <v>197</v>
      </c>
      <c r="E1" s="35" t="s">
        <v>198</v>
      </c>
      <c r="F1" s="35" t="s">
        <v>199</v>
      </c>
      <c r="G1" s="35" t="s">
        <v>200</v>
      </c>
      <c r="H1" s="35" t="s">
        <v>201</v>
      </c>
      <c r="I1" s="35" t="s">
        <v>202</v>
      </c>
    </row>
    <row r="2" spans="1:9" ht="15" customHeight="1">
      <c r="A2" s="85" t="s">
        <v>203</v>
      </c>
      <c r="B2" s="86"/>
      <c r="C2" s="86"/>
      <c r="D2" s="86"/>
      <c r="E2" s="86"/>
      <c r="F2" s="86"/>
      <c r="G2" s="86"/>
      <c r="H2" s="86"/>
      <c r="I2" s="87"/>
    </row>
    <row r="3" spans="1:9">
      <c r="A3" s="36">
        <v>1</v>
      </c>
      <c r="B3" s="37" t="s">
        <v>204</v>
      </c>
      <c r="C3" s="82" t="s">
        <v>205</v>
      </c>
      <c r="D3" s="82" t="s">
        <v>206</v>
      </c>
      <c r="E3" s="36" t="s">
        <v>207</v>
      </c>
      <c r="F3" s="36"/>
      <c r="G3" s="38"/>
      <c r="H3" s="38"/>
      <c r="I3" s="38"/>
    </row>
    <row r="4" spans="1:9">
      <c r="A4" s="36">
        <v>2</v>
      </c>
      <c r="B4" s="37" t="s">
        <v>208</v>
      </c>
      <c r="C4" s="83"/>
      <c r="D4" s="83"/>
      <c r="E4" s="36" t="s">
        <v>209</v>
      </c>
      <c r="F4" s="36"/>
      <c r="G4" s="38"/>
      <c r="H4" s="38"/>
      <c r="I4" s="38"/>
    </row>
    <row r="5" spans="1:9">
      <c r="A5" s="36">
        <v>3</v>
      </c>
      <c r="B5" s="37" t="s">
        <v>210</v>
      </c>
      <c r="C5" s="84"/>
      <c r="D5" s="83"/>
      <c r="E5" s="39" t="s">
        <v>211</v>
      </c>
      <c r="F5" s="36"/>
      <c r="G5" s="38"/>
      <c r="H5" s="38"/>
      <c r="I5" s="38"/>
    </row>
    <row r="6" spans="1:9">
      <c r="A6" s="36">
        <v>4</v>
      </c>
      <c r="B6" s="37" t="s">
        <v>204</v>
      </c>
      <c r="C6" s="82" t="s">
        <v>212</v>
      </c>
      <c r="D6" s="83"/>
      <c r="E6" s="36" t="s">
        <v>207</v>
      </c>
      <c r="F6" s="36"/>
      <c r="G6" s="38"/>
      <c r="H6" s="38"/>
      <c r="I6" s="38"/>
    </row>
    <row r="7" spans="1:9">
      <c r="A7" s="36">
        <v>5</v>
      </c>
      <c r="B7" s="37" t="s">
        <v>208</v>
      </c>
      <c r="C7" s="83"/>
      <c r="D7" s="83"/>
      <c r="E7" s="36" t="s">
        <v>209</v>
      </c>
      <c r="F7" s="36"/>
      <c r="G7" s="38"/>
      <c r="H7" s="38"/>
      <c r="I7" s="38"/>
    </row>
    <row r="8" spans="1:9">
      <c r="A8" s="36">
        <v>6</v>
      </c>
      <c r="B8" s="37" t="s">
        <v>210</v>
      </c>
      <c r="C8" s="84"/>
      <c r="D8" s="83"/>
      <c r="E8" s="39" t="s">
        <v>211</v>
      </c>
      <c r="F8" s="36"/>
      <c r="G8" s="38"/>
      <c r="H8" s="38"/>
      <c r="I8" s="38"/>
    </row>
    <row r="9" spans="1:9">
      <c r="A9" s="36">
        <v>7</v>
      </c>
      <c r="B9" s="37" t="s">
        <v>204</v>
      </c>
      <c r="C9" s="82" t="s">
        <v>213</v>
      </c>
      <c r="D9" s="83"/>
      <c r="E9" s="36" t="s">
        <v>207</v>
      </c>
      <c r="F9" s="36"/>
      <c r="G9" s="38"/>
      <c r="H9" s="38"/>
      <c r="I9" s="38"/>
    </row>
    <row r="10" spans="1:9">
      <c r="A10" s="36">
        <v>8</v>
      </c>
      <c r="B10" s="37" t="s">
        <v>208</v>
      </c>
      <c r="C10" s="83"/>
      <c r="D10" s="83"/>
      <c r="E10" s="36" t="s">
        <v>209</v>
      </c>
      <c r="F10" s="36"/>
      <c r="G10" s="38"/>
      <c r="H10" s="38"/>
      <c r="I10" s="38"/>
    </row>
    <row r="11" spans="1:9">
      <c r="A11" s="36">
        <v>9</v>
      </c>
      <c r="B11" s="37" t="s">
        <v>210</v>
      </c>
      <c r="C11" s="84"/>
      <c r="D11" s="83"/>
      <c r="E11" s="39" t="s">
        <v>211</v>
      </c>
      <c r="F11" s="36"/>
      <c r="G11" s="38"/>
      <c r="H11" s="38"/>
      <c r="I11" s="38"/>
    </row>
    <row r="12" spans="1:9">
      <c r="A12" s="36">
        <v>10</v>
      </c>
      <c r="B12" s="37" t="s">
        <v>204</v>
      </c>
      <c r="C12" s="88" t="s">
        <v>214</v>
      </c>
      <c r="D12" s="83"/>
      <c r="E12" s="36" t="s">
        <v>207</v>
      </c>
      <c r="F12" s="36"/>
      <c r="G12" s="38"/>
      <c r="H12" s="38"/>
      <c r="I12" s="38"/>
    </row>
    <row r="13" spans="1:9">
      <c r="A13" s="36">
        <v>11</v>
      </c>
      <c r="B13" s="37" t="s">
        <v>208</v>
      </c>
      <c r="C13" s="83"/>
      <c r="D13" s="83"/>
      <c r="E13" s="36" t="s">
        <v>209</v>
      </c>
      <c r="F13" s="36"/>
      <c r="G13" s="38"/>
      <c r="H13" s="38"/>
      <c r="I13" s="38"/>
    </row>
    <row r="14" spans="1:9">
      <c r="A14" s="36">
        <v>12</v>
      </c>
      <c r="B14" s="37" t="s">
        <v>210</v>
      </c>
      <c r="C14" s="84"/>
      <c r="D14" s="83"/>
      <c r="E14" s="39" t="s">
        <v>211</v>
      </c>
      <c r="F14" s="36"/>
      <c r="G14" s="38"/>
      <c r="H14" s="38"/>
      <c r="I14" s="38"/>
    </row>
    <row r="15" spans="1:9">
      <c r="A15" s="36">
        <v>13</v>
      </c>
      <c r="B15" s="37" t="s">
        <v>204</v>
      </c>
      <c r="C15" s="82" t="s">
        <v>215</v>
      </c>
      <c r="D15" s="83"/>
      <c r="E15" s="36" t="s">
        <v>207</v>
      </c>
      <c r="F15" s="36"/>
      <c r="G15" s="38"/>
      <c r="H15" s="38"/>
      <c r="I15" s="38"/>
    </row>
    <row r="16" spans="1:9">
      <c r="A16" s="36">
        <v>14</v>
      </c>
      <c r="B16" s="37" t="s">
        <v>208</v>
      </c>
      <c r="C16" s="83"/>
      <c r="D16" s="83"/>
      <c r="E16" s="36" t="s">
        <v>209</v>
      </c>
      <c r="F16" s="36"/>
      <c r="G16" s="38"/>
      <c r="H16" s="38"/>
      <c r="I16" s="38"/>
    </row>
    <row r="17" spans="1:9">
      <c r="A17" s="36">
        <v>15</v>
      </c>
      <c r="B17" s="37" t="s">
        <v>210</v>
      </c>
      <c r="C17" s="84"/>
      <c r="D17" s="83"/>
      <c r="E17" s="39" t="s">
        <v>211</v>
      </c>
      <c r="F17" s="36"/>
      <c r="G17" s="38"/>
      <c r="H17" s="38"/>
      <c r="I17" s="38"/>
    </row>
    <row r="18" spans="1:9">
      <c r="A18" s="36">
        <v>16</v>
      </c>
      <c r="B18" s="37" t="s">
        <v>204</v>
      </c>
      <c r="C18" s="82" t="s">
        <v>216</v>
      </c>
      <c r="D18" s="83"/>
      <c r="E18" s="36" t="s">
        <v>207</v>
      </c>
      <c r="F18" s="36"/>
      <c r="G18" s="38"/>
      <c r="H18" s="38"/>
      <c r="I18" s="38"/>
    </row>
    <row r="19" spans="1:9">
      <c r="A19" s="36">
        <v>17</v>
      </c>
      <c r="B19" s="37" t="s">
        <v>208</v>
      </c>
      <c r="C19" s="83"/>
      <c r="D19" s="83"/>
      <c r="E19" s="36" t="s">
        <v>209</v>
      </c>
      <c r="F19" s="36"/>
      <c r="G19" s="38"/>
      <c r="H19" s="38"/>
      <c r="I19" s="38"/>
    </row>
    <row r="20" spans="1:9">
      <c r="A20" s="36">
        <v>18</v>
      </c>
      <c r="B20" s="37" t="s">
        <v>210</v>
      </c>
      <c r="C20" s="84"/>
      <c r="D20" s="83"/>
      <c r="E20" s="39" t="s">
        <v>211</v>
      </c>
      <c r="F20" s="36"/>
      <c r="G20" s="38"/>
      <c r="H20" s="38"/>
      <c r="I20" s="38"/>
    </row>
    <row r="21" spans="1:9">
      <c r="A21" s="36">
        <v>19</v>
      </c>
      <c r="B21" s="37" t="s">
        <v>204</v>
      </c>
      <c r="C21" s="82" t="s">
        <v>217</v>
      </c>
      <c r="D21" s="83"/>
      <c r="E21" s="36" t="s">
        <v>207</v>
      </c>
      <c r="F21" s="36"/>
      <c r="G21" s="38"/>
      <c r="H21" s="38"/>
      <c r="I21" s="38"/>
    </row>
    <row r="22" spans="1:9">
      <c r="A22" s="36">
        <v>20</v>
      </c>
      <c r="B22" s="37" t="s">
        <v>208</v>
      </c>
      <c r="C22" s="83"/>
      <c r="D22" s="83"/>
      <c r="E22" s="36" t="s">
        <v>209</v>
      </c>
      <c r="F22" s="36"/>
      <c r="G22" s="38"/>
      <c r="H22" s="38"/>
      <c r="I22" s="38"/>
    </row>
    <row r="23" spans="1:9">
      <c r="A23" s="36">
        <v>21</v>
      </c>
      <c r="B23" s="37" t="s">
        <v>210</v>
      </c>
      <c r="C23" s="84"/>
      <c r="D23" s="83"/>
      <c r="E23" s="39" t="s">
        <v>211</v>
      </c>
      <c r="F23" s="36"/>
      <c r="G23" s="38"/>
      <c r="H23" s="38"/>
      <c r="I23" s="38"/>
    </row>
    <row r="24" spans="1:9">
      <c r="A24" s="36">
        <v>22</v>
      </c>
      <c r="B24" s="37" t="s">
        <v>204</v>
      </c>
      <c r="C24" s="82" t="s">
        <v>218</v>
      </c>
      <c r="D24" s="83"/>
      <c r="E24" s="36" t="s">
        <v>207</v>
      </c>
      <c r="F24" s="36"/>
      <c r="G24" s="38"/>
      <c r="H24" s="38"/>
      <c r="I24" s="38"/>
    </row>
    <row r="25" spans="1:9">
      <c r="A25" s="36">
        <v>23</v>
      </c>
      <c r="B25" s="37" t="s">
        <v>208</v>
      </c>
      <c r="C25" s="83"/>
      <c r="D25" s="83"/>
      <c r="E25" s="36" t="s">
        <v>209</v>
      </c>
      <c r="F25" s="36"/>
      <c r="G25" s="38"/>
      <c r="H25" s="38"/>
      <c r="I25" s="38"/>
    </row>
    <row r="26" spans="1:9">
      <c r="A26" s="36">
        <v>24</v>
      </c>
      <c r="B26" s="37" t="s">
        <v>210</v>
      </c>
      <c r="C26" s="84"/>
      <c r="D26" s="83"/>
      <c r="E26" s="39" t="s">
        <v>211</v>
      </c>
      <c r="F26" s="36"/>
      <c r="G26" s="38"/>
      <c r="H26" s="38"/>
      <c r="I26" s="38"/>
    </row>
    <row r="27" spans="1:9">
      <c r="A27" s="36">
        <v>25</v>
      </c>
      <c r="B27" s="37" t="s">
        <v>204</v>
      </c>
      <c r="C27" s="82" t="s">
        <v>219</v>
      </c>
      <c r="D27" s="83"/>
      <c r="E27" s="36" t="s">
        <v>207</v>
      </c>
      <c r="F27" s="36"/>
      <c r="G27" s="38"/>
      <c r="H27" s="38"/>
      <c r="I27" s="38"/>
    </row>
    <row r="28" spans="1:9">
      <c r="A28" s="36">
        <v>26</v>
      </c>
      <c r="B28" s="37" t="s">
        <v>208</v>
      </c>
      <c r="C28" s="83"/>
      <c r="D28" s="83"/>
      <c r="E28" s="36" t="s">
        <v>209</v>
      </c>
      <c r="F28" s="36"/>
      <c r="G28" s="38"/>
      <c r="H28" s="38"/>
      <c r="I28" s="38"/>
    </row>
    <row r="29" spans="1:9">
      <c r="A29" s="36">
        <v>27</v>
      </c>
      <c r="B29" s="37" t="s">
        <v>210</v>
      </c>
      <c r="C29" s="84"/>
      <c r="D29" s="83"/>
      <c r="E29" s="39" t="s">
        <v>211</v>
      </c>
      <c r="F29" s="36"/>
      <c r="G29" s="38"/>
      <c r="H29" s="38"/>
      <c r="I29" s="38"/>
    </row>
    <row r="30" spans="1:9">
      <c r="A30" s="36">
        <v>28</v>
      </c>
      <c r="B30" s="37" t="s">
        <v>204</v>
      </c>
      <c r="C30" s="82" t="s">
        <v>220</v>
      </c>
      <c r="D30" s="83"/>
      <c r="E30" s="36" t="s">
        <v>207</v>
      </c>
      <c r="F30" s="36"/>
      <c r="G30" s="38"/>
      <c r="H30" s="38"/>
      <c r="I30" s="38"/>
    </row>
    <row r="31" spans="1:9">
      <c r="A31" s="36">
        <v>29</v>
      </c>
      <c r="B31" s="37" t="s">
        <v>208</v>
      </c>
      <c r="C31" s="83"/>
      <c r="D31" s="83"/>
      <c r="E31" s="36" t="s">
        <v>209</v>
      </c>
      <c r="F31" s="36"/>
      <c r="G31" s="38"/>
      <c r="H31" s="38"/>
      <c r="I31" s="38"/>
    </row>
    <row r="32" spans="1:9">
      <c r="A32" s="36">
        <v>30</v>
      </c>
      <c r="B32" s="37" t="s">
        <v>210</v>
      </c>
      <c r="C32" s="84"/>
      <c r="D32" s="83"/>
      <c r="E32" s="39" t="s">
        <v>211</v>
      </c>
      <c r="F32" s="36"/>
      <c r="G32" s="38"/>
      <c r="H32" s="38"/>
      <c r="I32" s="38"/>
    </row>
    <row r="33" spans="1:9">
      <c r="A33" s="36">
        <v>31</v>
      </c>
      <c r="B33" s="37" t="s">
        <v>204</v>
      </c>
      <c r="C33" s="82" t="s">
        <v>221</v>
      </c>
      <c r="D33" s="83"/>
      <c r="E33" s="36" t="s">
        <v>207</v>
      </c>
      <c r="F33" s="36"/>
      <c r="G33" s="38"/>
      <c r="H33" s="38"/>
      <c r="I33" s="38"/>
    </row>
    <row r="34" spans="1:9">
      <c r="A34" s="36">
        <v>32</v>
      </c>
      <c r="B34" s="37" t="s">
        <v>208</v>
      </c>
      <c r="C34" s="83"/>
      <c r="D34" s="83"/>
      <c r="E34" s="36" t="s">
        <v>209</v>
      </c>
      <c r="F34" s="36"/>
      <c r="G34" s="38"/>
      <c r="H34" s="38"/>
      <c r="I34" s="38"/>
    </row>
    <row r="35" spans="1:9">
      <c r="A35" s="36">
        <v>33</v>
      </c>
      <c r="B35" s="37" t="s">
        <v>210</v>
      </c>
      <c r="C35" s="84"/>
      <c r="D35" s="83"/>
      <c r="E35" s="39" t="s">
        <v>211</v>
      </c>
      <c r="F35" s="36"/>
      <c r="G35" s="38"/>
      <c r="H35" s="38"/>
      <c r="I35" s="38"/>
    </row>
    <row r="36" spans="1:9">
      <c r="A36" s="36">
        <v>34</v>
      </c>
      <c r="B36" s="37" t="s">
        <v>204</v>
      </c>
      <c r="C36" s="82" t="s">
        <v>222</v>
      </c>
      <c r="D36" s="83"/>
      <c r="E36" s="36" t="s">
        <v>207</v>
      </c>
      <c r="F36" s="36"/>
      <c r="G36" s="38"/>
      <c r="H36" s="38"/>
      <c r="I36" s="38"/>
    </row>
    <row r="37" spans="1:9">
      <c r="A37" s="36">
        <v>35</v>
      </c>
      <c r="B37" s="37" t="s">
        <v>208</v>
      </c>
      <c r="C37" s="83"/>
      <c r="D37" s="83"/>
      <c r="E37" s="36" t="s">
        <v>209</v>
      </c>
      <c r="F37" s="36"/>
      <c r="G37" s="38"/>
      <c r="H37" s="38"/>
      <c r="I37" s="38"/>
    </row>
    <row r="38" spans="1:9">
      <c r="A38" s="36">
        <v>36</v>
      </c>
      <c r="B38" s="37" t="s">
        <v>210</v>
      </c>
      <c r="C38" s="84"/>
      <c r="D38" s="83"/>
      <c r="E38" s="39" t="s">
        <v>211</v>
      </c>
      <c r="F38" s="36"/>
      <c r="G38" s="38"/>
      <c r="H38" s="38"/>
      <c r="I38" s="38"/>
    </row>
    <row r="39" spans="1:9">
      <c r="A39" s="36">
        <v>37</v>
      </c>
      <c r="B39" s="37" t="s">
        <v>204</v>
      </c>
      <c r="C39" s="82" t="s">
        <v>223</v>
      </c>
      <c r="D39" s="83"/>
      <c r="E39" s="36" t="s">
        <v>207</v>
      </c>
      <c r="F39" s="36"/>
      <c r="G39" s="38"/>
      <c r="H39" s="38"/>
      <c r="I39" s="38"/>
    </row>
    <row r="40" spans="1:9">
      <c r="A40" s="36">
        <v>38</v>
      </c>
      <c r="B40" s="37" t="s">
        <v>208</v>
      </c>
      <c r="C40" s="83"/>
      <c r="D40" s="83"/>
      <c r="E40" s="36" t="s">
        <v>209</v>
      </c>
      <c r="F40" s="36"/>
      <c r="G40" s="38"/>
      <c r="H40" s="38"/>
      <c r="I40" s="38"/>
    </row>
    <row r="41" spans="1:9">
      <c r="A41" s="36">
        <v>39</v>
      </c>
      <c r="B41" s="37" t="s">
        <v>210</v>
      </c>
      <c r="C41" s="84"/>
      <c r="D41" s="83"/>
      <c r="E41" s="39" t="s">
        <v>211</v>
      </c>
      <c r="F41" s="36"/>
      <c r="G41" s="38"/>
      <c r="H41" s="38"/>
      <c r="I41" s="38"/>
    </row>
    <row r="42" spans="1:9">
      <c r="A42" s="36">
        <v>40</v>
      </c>
      <c r="B42" s="37" t="s">
        <v>204</v>
      </c>
      <c r="C42" s="82" t="s">
        <v>224</v>
      </c>
      <c r="D42" s="83"/>
      <c r="E42" s="36" t="s">
        <v>207</v>
      </c>
      <c r="F42" s="36"/>
      <c r="G42" s="38"/>
      <c r="H42" s="38"/>
      <c r="I42" s="38"/>
    </row>
    <row r="43" spans="1:9">
      <c r="A43" s="36">
        <v>41</v>
      </c>
      <c r="B43" s="37" t="s">
        <v>208</v>
      </c>
      <c r="C43" s="83"/>
      <c r="D43" s="83"/>
      <c r="E43" s="36" t="s">
        <v>209</v>
      </c>
      <c r="F43" s="36"/>
      <c r="G43" s="38"/>
      <c r="H43" s="38"/>
      <c r="I43" s="38"/>
    </row>
    <row r="44" spans="1:9">
      <c r="A44" s="36">
        <v>42</v>
      </c>
      <c r="B44" s="37" t="s">
        <v>210</v>
      </c>
      <c r="C44" s="84"/>
      <c r="D44" s="83"/>
      <c r="E44" s="39" t="s">
        <v>211</v>
      </c>
      <c r="F44" s="36"/>
      <c r="G44" s="38"/>
      <c r="H44" s="38"/>
      <c r="I44" s="38"/>
    </row>
    <row r="45" spans="1:9">
      <c r="A45" s="36">
        <v>43</v>
      </c>
      <c r="B45" s="37" t="s">
        <v>204</v>
      </c>
      <c r="C45" s="82" t="s">
        <v>225</v>
      </c>
      <c r="D45" s="83"/>
      <c r="E45" s="36" t="s">
        <v>207</v>
      </c>
      <c r="F45" s="36"/>
      <c r="G45" s="38"/>
      <c r="H45" s="38"/>
      <c r="I45" s="38"/>
    </row>
    <row r="46" spans="1:9">
      <c r="A46" s="36">
        <v>44</v>
      </c>
      <c r="B46" s="37" t="s">
        <v>208</v>
      </c>
      <c r="C46" s="83"/>
      <c r="D46" s="83"/>
      <c r="E46" s="36" t="s">
        <v>209</v>
      </c>
      <c r="F46" s="36"/>
      <c r="G46" s="38"/>
      <c r="H46" s="38"/>
      <c r="I46" s="38"/>
    </row>
    <row r="47" spans="1:9">
      <c r="A47" s="36">
        <v>45</v>
      </c>
      <c r="B47" s="37" t="s">
        <v>210</v>
      </c>
      <c r="C47" s="84"/>
      <c r="D47" s="83"/>
      <c r="E47" s="39" t="s">
        <v>211</v>
      </c>
      <c r="F47" s="36"/>
      <c r="G47" s="38"/>
      <c r="H47" s="38"/>
      <c r="I47" s="38"/>
    </row>
    <row r="48" spans="1:9">
      <c r="A48" s="36">
        <v>46</v>
      </c>
      <c r="B48" s="37" t="s">
        <v>204</v>
      </c>
      <c r="C48" s="82" t="s">
        <v>226</v>
      </c>
      <c r="D48" s="83"/>
      <c r="E48" s="36" t="s">
        <v>207</v>
      </c>
      <c r="F48" s="36"/>
      <c r="G48" s="38"/>
      <c r="H48" s="38"/>
      <c r="I48" s="38"/>
    </row>
    <row r="49" spans="1:9">
      <c r="A49" s="36">
        <v>47</v>
      </c>
      <c r="B49" s="37" t="s">
        <v>208</v>
      </c>
      <c r="C49" s="83"/>
      <c r="D49" s="83"/>
      <c r="E49" s="36" t="s">
        <v>209</v>
      </c>
      <c r="F49" s="36"/>
      <c r="G49" s="38"/>
      <c r="H49" s="38"/>
      <c r="I49" s="38"/>
    </row>
    <row r="50" spans="1:9">
      <c r="A50" s="36">
        <v>48</v>
      </c>
      <c r="B50" s="37" t="s">
        <v>210</v>
      </c>
      <c r="C50" s="84"/>
      <c r="D50" s="83"/>
      <c r="E50" s="39" t="s">
        <v>211</v>
      </c>
      <c r="F50" s="36"/>
      <c r="G50" s="38"/>
      <c r="H50" s="38"/>
      <c r="I50" s="38"/>
    </row>
    <row r="51" spans="1:9">
      <c r="A51" s="36">
        <v>49</v>
      </c>
      <c r="B51" s="37" t="s">
        <v>204</v>
      </c>
      <c r="C51" s="82" t="s">
        <v>227</v>
      </c>
      <c r="D51" s="83"/>
      <c r="E51" s="36" t="s">
        <v>207</v>
      </c>
      <c r="F51" s="36"/>
      <c r="G51" s="38"/>
      <c r="H51" s="38"/>
      <c r="I51" s="38"/>
    </row>
    <row r="52" spans="1:9">
      <c r="A52" s="36">
        <v>50</v>
      </c>
      <c r="B52" s="37" t="s">
        <v>208</v>
      </c>
      <c r="C52" s="83"/>
      <c r="D52" s="83"/>
      <c r="E52" s="36" t="s">
        <v>209</v>
      </c>
      <c r="F52" s="36"/>
      <c r="G52" s="38"/>
      <c r="H52" s="38"/>
      <c r="I52" s="38"/>
    </row>
    <row r="53" spans="1:9">
      <c r="A53" s="36">
        <v>51</v>
      </c>
      <c r="B53" s="37" t="s">
        <v>210</v>
      </c>
      <c r="C53" s="84"/>
      <c r="D53" s="83"/>
      <c r="E53" s="39" t="s">
        <v>211</v>
      </c>
      <c r="F53" s="36"/>
      <c r="G53" s="38"/>
      <c r="H53" s="38"/>
      <c r="I53" s="38"/>
    </row>
    <row r="54" spans="1:9">
      <c r="A54" s="36">
        <v>52</v>
      </c>
      <c r="B54" s="37" t="s">
        <v>204</v>
      </c>
      <c r="C54" s="82" t="s">
        <v>228</v>
      </c>
      <c r="D54" s="83"/>
      <c r="E54" s="36" t="s">
        <v>207</v>
      </c>
      <c r="F54" s="36"/>
      <c r="G54" s="38"/>
      <c r="H54" s="38"/>
      <c r="I54" s="38"/>
    </row>
    <row r="55" spans="1:9">
      <c r="A55" s="36">
        <v>53</v>
      </c>
      <c r="B55" s="37" t="s">
        <v>208</v>
      </c>
      <c r="C55" s="83"/>
      <c r="D55" s="83"/>
      <c r="E55" s="36" t="s">
        <v>209</v>
      </c>
      <c r="F55" s="36"/>
      <c r="G55" s="38"/>
      <c r="H55" s="38"/>
      <c r="I55" s="38"/>
    </row>
    <row r="56" spans="1:9">
      <c r="A56" s="36">
        <v>54</v>
      </c>
      <c r="B56" s="37" t="s">
        <v>210</v>
      </c>
      <c r="C56" s="84"/>
      <c r="D56" s="83"/>
      <c r="E56" s="39" t="s">
        <v>211</v>
      </c>
      <c r="F56" s="36"/>
      <c r="G56" s="38"/>
      <c r="H56" s="38"/>
      <c r="I56" s="38"/>
    </row>
    <row r="57" spans="1:9">
      <c r="A57" s="36">
        <v>55</v>
      </c>
      <c r="B57" s="37" t="s">
        <v>204</v>
      </c>
      <c r="C57" s="82" t="s">
        <v>229</v>
      </c>
      <c r="D57" s="83"/>
      <c r="E57" s="36" t="s">
        <v>207</v>
      </c>
      <c r="F57" s="36"/>
      <c r="G57" s="38"/>
      <c r="H57" s="38"/>
      <c r="I57" s="38"/>
    </row>
    <row r="58" spans="1:9">
      <c r="A58" s="36">
        <v>56</v>
      </c>
      <c r="B58" s="37" t="s">
        <v>208</v>
      </c>
      <c r="C58" s="83"/>
      <c r="D58" s="83"/>
      <c r="E58" s="36" t="s">
        <v>209</v>
      </c>
      <c r="F58" s="36"/>
      <c r="G58" s="38"/>
      <c r="H58" s="38"/>
      <c r="I58" s="38"/>
    </row>
    <row r="59" spans="1:9">
      <c r="A59" s="36">
        <v>57</v>
      </c>
      <c r="B59" s="37" t="s">
        <v>210</v>
      </c>
      <c r="C59" s="84"/>
      <c r="D59" s="83"/>
      <c r="E59" s="39" t="s">
        <v>211</v>
      </c>
      <c r="F59" s="36"/>
      <c r="G59" s="38"/>
      <c r="H59" s="38"/>
      <c r="I59" s="38"/>
    </row>
    <row r="60" spans="1:9">
      <c r="A60" s="36">
        <v>58</v>
      </c>
      <c r="B60" s="37" t="s">
        <v>204</v>
      </c>
      <c r="C60" s="82" t="s">
        <v>230</v>
      </c>
      <c r="D60" s="83"/>
      <c r="E60" s="36" t="s">
        <v>207</v>
      </c>
      <c r="F60" s="36"/>
      <c r="G60" s="38"/>
      <c r="H60" s="38"/>
      <c r="I60" s="38"/>
    </row>
    <row r="61" spans="1:9">
      <c r="A61" s="36">
        <v>59</v>
      </c>
      <c r="B61" s="37" t="s">
        <v>208</v>
      </c>
      <c r="C61" s="83"/>
      <c r="D61" s="83"/>
      <c r="E61" s="36" t="s">
        <v>209</v>
      </c>
      <c r="F61" s="36"/>
      <c r="G61" s="38"/>
      <c r="H61" s="38"/>
      <c r="I61" s="38"/>
    </row>
    <row r="62" spans="1:9">
      <c r="A62" s="36">
        <v>60</v>
      </c>
      <c r="B62" s="37" t="s">
        <v>210</v>
      </c>
      <c r="C62" s="84"/>
      <c r="D62" s="84"/>
      <c r="E62" s="39" t="s">
        <v>211</v>
      </c>
      <c r="F62" s="36"/>
      <c r="G62" s="38"/>
      <c r="H62" s="38"/>
      <c r="I62" s="38"/>
    </row>
    <row r="63" spans="1:9">
      <c r="A63" s="36">
        <v>61</v>
      </c>
      <c r="B63" s="37" t="s">
        <v>204</v>
      </c>
      <c r="C63" s="89" t="s">
        <v>205</v>
      </c>
      <c r="D63" s="89" t="s">
        <v>231</v>
      </c>
      <c r="E63" s="40" t="s">
        <v>207</v>
      </c>
      <c r="F63" s="35"/>
      <c r="G63" s="41"/>
      <c r="H63" s="41"/>
      <c r="I63" s="41"/>
    </row>
    <row r="64" spans="1:9">
      <c r="A64" s="36">
        <v>62</v>
      </c>
      <c r="B64" s="37" t="s">
        <v>208</v>
      </c>
      <c r="C64" s="83"/>
      <c r="D64" s="83"/>
      <c r="E64" s="40" t="s">
        <v>209</v>
      </c>
      <c r="F64" s="35"/>
      <c r="G64" s="41"/>
      <c r="H64" s="41"/>
      <c r="I64" s="41"/>
    </row>
    <row r="65" spans="1:9">
      <c r="A65" s="36">
        <v>63</v>
      </c>
      <c r="B65" s="37" t="s">
        <v>210</v>
      </c>
      <c r="C65" s="84"/>
      <c r="D65" s="83"/>
      <c r="E65" s="42" t="s">
        <v>211</v>
      </c>
      <c r="F65" s="35"/>
      <c r="G65" s="41"/>
      <c r="H65" s="41"/>
      <c r="I65" s="41"/>
    </row>
    <row r="66" spans="1:9">
      <c r="A66" s="36">
        <v>64</v>
      </c>
      <c r="B66" s="37" t="s">
        <v>204</v>
      </c>
      <c r="C66" s="89" t="s">
        <v>212</v>
      </c>
      <c r="D66" s="83"/>
      <c r="E66" s="40" t="s">
        <v>207</v>
      </c>
      <c r="F66" s="35"/>
      <c r="G66" s="41"/>
      <c r="H66" s="41"/>
      <c r="I66" s="41"/>
    </row>
    <row r="67" spans="1:9">
      <c r="A67" s="36">
        <v>65</v>
      </c>
      <c r="B67" s="37" t="s">
        <v>208</v>
      </c>
      <c r="C67" s="83"/>
      <c r="D67" s="83"/>
      <c r="E67" s="40" t="s">
        <v>209</v>
      </c>
      <c r="F67" s="35"/>
      <c r="G67" s="41"/>
      <c r="H67" s="41"/>
      <c r="I67" s="41"/>
    </row>
    <row r="68" spans="1:9">
      <c r="A68" s="36">
        <v>66</v>
      </c>
      <c r="B68" s="37" t="s">
        <v>210</v>
      </c>
      <c r="C68" s="84"/>
      <c r="D68" s="83"/>
      <c r="E68" s="42" t="s">
        <v>211</v>
      </c>
      <c r="F68" s="35"/>
      <c r="G68" s="41"/>
      <c r="H68" s="41"/>
      <c r="I68" s="41"/>
    </row>
    <row r="69" spans="1:9">
      <c r="A69" s="36">
        <v>67</v>
      </c>
      <c r="B69" s="37" t="s">
        <v>204</v>
      </c>
      <c r="C69" s="89" t="s">
        <v>213</v>
      </c>
      <c r="D69" s="83"/>
      <c r="E69" s="40" t="s">
        <v>207</v>
      </c>
      <c r="F69" s="35"/>
      <c r="G69" s="41"/>
      <c r="H69" s="41"/>
      <c r="I69" s="41"/>
    </row>
    <row r="70" spans="1:9">
      <c r="A70" s="36">
        <v>68</v>
      </c>
      <c r="B70" s="37" t="s">
        <v>208</v>
      </c>
      <c r="C70" s="83"/>
      <c r="D70" s="83"/>
      <c r="E70" s="40" t="s">
        <v>209</v>
      </c>
      <c r="F70" s="35"/>
      <c r="G70" s="41"/>
      <c r="H70" s="41"/>
      <c r="I70" s="41"/>
    </row>
    <row r="71" spans="1:9">
      <c r="A71" s="36">
        <v>69</v>
      </c>
      <c r="B71" s="37" t="s">
        <v>210</v>
      </c>
      <c r="C71" s="84"/>
      <c r="D71" s="83"/>
      <c r="E71" s="42" t="s">
        <v>211</v>
      </c>
      <c r="F71" s="35"/>
      <c r="G71" s="41"/>
      <c r="H71" s="41"/>
      <c r="I71" s="41"/>
    </row>
    <row r="72" spans="1:9">
      <c r="A72" s="36">
        <v>70</v>
      </c>
      <c r="B72" s="37" t="s">
        <v>204</v>
      </c>
      <c r="C72" s="89" t="s">
        <v>214</v>
      </c>
      <c r="D72" s="83"/>
      <c r="E72" s="40" t="s">
        <v>207</v>
      </c>
      <c r="F72" s="35"/>
      <c r="G72" s="41"/>
      <c r="H72" s="41"/>
      <c r="I72" s="41"/>
    </row>
    <row r="73" spans="1:9">
      <c r="A73" s="36">
        <v>71</v>
      </c>
      <c r="B73" s="37" t="s">
        <v>208</v>
      </c>
      <c r="C73" s="83"/>
      <c r="D73" s="83"/>
      <c r="E73" s="40" t="s">
        <v>209</v>
      </c>
      <c r="F73" s="35"/>
      <c r="G73" s="41"/>
      <c r="H73" s="41"/>
      <c r="I73" s="41"/>
    </row>
    <row r="74" spans="1:9">
      <c r="A74" s="36">
        <v>72</v>
      </c>
      <c r="B74" s="37" t="s">
        <v>210</v>
      </c>
      <c r="C74" s="84"/>
      <c r="D74" s="83"/>
      <c r="E74" s="42" t="s">
        <v>211</v>
      </c>
      <c r="F74" s="35"/>
      <c r="G74" s="41"/>
      <c r="H74" s="41"/>
      <c r="I74" s="41"/>
    </row>
    <row r="75" spans="1:9">
      <c r="A75" s="36">
        <v>73</v>
      </c>
      <c r="B75" s="37" t="s">
        <v>204</v>
      </c>
      <c r="C75" s="89" t="s">
        <v>215</v>
      </c>
      <c r="D75" s="83"/>
      <c r="E75" s="40" t="s">
        <v>207</v>
      </c>
      <c r="F75" s="35"/>
      <c r="G75" s="41"/>
      <c r="H75" s="41"/>
      <c r="I75" s="41"/>
    </row>
    <row r="76" spans="1:9">
      <c r="A76" s="36">
        <v>74</v>
      </c>
      <c r="B76" s="37" t="s">
        <v>208</v>
      </c>
      <c r="C76" s="83"/>
      <c r="D76" s="83"/>
      <c r="E76" s="40" t="s">
        <v>209</v>
      </c>
      <c r="F76" s="35"/>
      <c r="G76" s="41"/>
      <c r="H76" s="41"/>
      <c r="I76" s="41"/>
    </row>
    <row r="77" spans="1:9">
      <c r="A77" s="36">
        <v>75</v>
      </c>
      <c r="B77" s="37" t="s">
        <v>210</v>
      </c>
      <c r="C77" s="84"/>
      <c r="D77" s="83"/>
      <c r="E77" s="42" t="s">
        <v>211</v>
      </c>
      <c r="F77" s="35"/>
      <c r="G77" s="41"/>
      <c r="H77" s="41"/>
      <c r="I77" s="41"/>
    </row>
    <row r="78" spans="1:9">
      <c r="A78" s="36">
        <v>76</v>
      </c>
      <c r="B78" s="37" t="s">
        <v>204</v>
      </c>
      <c r="C78" s="89" t="s">
        <v>216</v>
      </c>
      <c r="D78" s="83"/>
      <c r="E78" s="40" t="s">
        <v>207</v>
      </c>
      <c r="F78" s="35"/>
      <c r="G78" s="41"/>
      <c r="H78" s="41"/>
      <c r="I78" s="41"/>
    </row>
    <row r="79" spans="1:9">
      <c r="A79" s="36">
        <v>77</v>
      </c>
      <c r="B79" s="37" t="s">
        <v>208</v>
      </c>
      <c r="C79" s="83"/>
      <c r="D79" s="83"/>
      <c r="E79" s="40" t="s">
        <v>209</v>
      </c>
      <c r="F79" s="35"/>
      <c r="G79" s="41"/>
      <c r="H79" s="41"/>
      <c r="I79" s="41"/>
    </row>
    <row r="80" spans="1:9">
      <c r="A80" s="36">
        <v>78</v>
      </c>
      <c r="B80" s="37" t="s">
        <v>210</v>
      </c>
      <c r="C80" s="84"/>
      <c r="D80" s="83"/>
      <c r="E80" s="42" t="s">
        <v>211</v>
      </c>
      <c r="F80" s="35"/>
      <c r="G80" s="41"/>
      <c r="H80" s="41"/>
      <c r="I80" s="41"/>
    </row>
    <row r="81" spans="1:9">
      <c r="A81" s="36">
        <v>79</v>
      </c>
      <c r="B81" s="37" t="s">
        <v>204</v>
      </c>
      <c r="C81" s="89" t="s">
        <v>217</v>
      </c>
      <c r="D81" s="83"/>
      <c r="E81" s="40" t="s">
        <v>207</v>
      </c>
      <c r="F81" s="35"/>
      <c r="G81" s="41"/>
      <c r="H81" s="41"/>
      <c r="I81" s="41"/>
    </row>
    <row r="82" spans="1:9">
      <c r="A82" s="36">
        <v>80</v>
      </c>
      <c r="B82" s="37" t="s">
        <v>208</v>
      </c>
      <c r="C82" s="83"/>
      <c r="D82" s="83"/>
      <c r="E82" s="40" t="s">
        <v>209</v>
      </c>
      <c r="F82" s="35"/>
      <c r="G82" s="41"/>
      <c r="H82" s="41"/>
      <c r="I82" s="41"/>
    </row>
    <row r="83" spans="1:9">
      <c r="A83" s="36">
        <v>81</v>
      </c>
      <c r="B83" s="37" t="s">
        <v>210</v>
      </c>
      <c r="C83" s="84"/>
      <c r="D83" s="83"/>
      <c r="E83" s="42" t="s">
        <v>211</v>
      </c>
      <c r="F83" s="35"/>
      <c r="G83" s="41"/>
      <c r="H83" s="41"/>
      <c r="I83" s="41"/>
    </row>
    <row r="84" spans="1:9">
      <c r="A84" s="36">
        <v>82</v>
      </c>
      <c r="B84" s="37" t="s">
        <v>204</v>
      </c>
      <c r="C84" s="89" t="s">
        <v>218</v>
      </c>
      <c r="D84" s="83"/>
      <c r="E84" s="40" t="s">
        <v>207</v>
      </c>
      <c r="F84" s="35"/>
      <c r="G84" s="41"/>
      <c r="H84" s="41"/>
      <c r="I84" s="41"/>
    </row>
    <row r="85" spans="1:9">
      <c r="A85" s="36">
        <v>83</v>
      </c>
      <c r="B85" s="37" t="s">
        <v>208</v>
      </c>
      <c r="C85" s="83"/>
      <c r="D85" s="83"/>
      <c r="E85" s="40" t="s">
        <v>209</v>
      </c>
      <c r="F85" s="35"/>
      <c r="G85" s="41"/>
      <c r="H85" s="41"/>
      <c r="I85" s="41"/>
    </row>
    <row r="86" spans="1:9">
      <c r="A86" s="36">
        <v>84</v>
      </c>
      <c r="B86" s="37" t="s">
        <v>210</v>
      </c>
      <c r="C86" s="84"/>
      <c r="D86" s="83"/>
      <c r="E86" s="42" t="s">
        <v>211</v>
      </c>
      <c r="F86" s="35"/>
      <c r="G86" s="41"/>
      <c r="H86" s="41"/>
      <c r="I86" s="41"/>
    </row>
    <row r="87" spans="1:9">
      <c r="A87" s="36">
        <v>85</v>
      </c>
      <c r="B87" s="37" t="s">
        <v>204</v>
      </c>
      <c r="C87" s="89" t="s">
        <v>219</v>
      </c>
      <c r="D87" s="83"/>
      <c r="E87" s="40" t="s">
        <v>207</v>
      </c>
      <c r="F87" s="35"/>
      <c r="G87" s="41"/>
      <c r="H87" s="41"/>
      <c r="I87" s="41"/>
    </row>
    <row r="88" spans="1:9">
      <c r="A88" s="36">
        <v>86</v>
      </c>
      <c r="B88" s="37" t="s">
        <v>208</v>
      </c>
      <c r="C88" s="83"/>
      <c r="D88" s="83"/>
      <c r="E88" s="40" t="s">
        <v>209</v>
      </c>
      <c r="F88" s="35"/>
      <c r="G88" s="41"/>
      <c r="H88" s="41"/>
      <c r="I88" s="41"/>
    </row>
    <row r="89" spans="1:9">
      <c r="A89" s="36">
        <v>87</v>
      </c>
      <c r="B89" s="37" t="s">
        <v>210</v>
      </c>
      <c r="C89" s="84"/>
      <c r="D89" s="83"/>
      <c r="E89" s="42" t="s">
        <v>211</v>
      </c>
      <c r="F89" s="35"/>
      <c r="G89" s="41"/>
      <c r="H89" s="41"/>
      <c r="I89" s="41"/>
    </row>
    <row r="90" spans="1:9">
      <c r="A90" s="36">
        <v>88</v>
      </c>
      <c r="B90" s="37" t="s">
        <v>204</v>
      </c>
      <c r="C90" s="89" t="s">
        <v>220</v>
      </c>
      <c r="D90" s="83"/>
      <c r="E90" s="40" t="s">
        <v>207</v>
      </c>
      <c r="F90" s="35"/>
      <c r="G90" s="41"/>
      <c r="H90" s="41"/>
      <c r="I90" s="41"/>
    </row>
    <row r="91" spans="1:9">
      <c r="A91" s="36">
        <v>89</v>
      </c>
      <c r="B91" s="37" t="s">
        <v>208</v>
      </c>
      <c r="C91" s="83"/>
      <c r="D91" s="83"/>
      <c r="E91" s="40" t="s">
        <v>209</v>
      </c>
      <c r="F91" s="35"/>
      <c r="G91" s="41"/>
      <c r="H91" s="41"/>
      <c r="I91" s="41"/>
    </row>
    <row r="92" spans="1:9">
      <c r="A92" s="36">
        <v>90</v>
      </c>
      <c r="B92" s="37" t="s">
        <v>210</v>
      </c>
      <c r="C92" s="84"/>
      <c r="D92" s="83"/>
      <c r="E92" s="42" t="s">
        <v>211</v>
      </c>
      <c r="F92" s="35"/>
      <c r="G92" s="41"/>
      <c r="H92" s="41"/>
      <c r="I92" s="41"/>
    </row>
    <row r="93" spans="1:9">
      <c r="A93" s="36">
        <v>91</v>
      </c>
      <c r="B93" s="37" t="s">
        <v>204</v>
      </c>
      <c r="C93" s="89" t="s">
        <v>221</v>
      </c>
      <c r="D93" s="83"/>
      <c r="E93" s="40" t="s">
        <v>207</v>
      </c>
      <c r="F93" s="35"/>
      <c r="G93" s="41"/>
      <c r="H93" s="41"/>
      <c r="I93" s="41"/>
    </row>
    <row r="94" spans="1:9">
      <c r="A94" s="36">
        <v>92</v>
      </c>
      <c r="B94" s="37" t="s">
        <v>208</v>
      </c>
      <c r="C94" s="83"/>
      <c r="D94" s="83"/>
      <c r="E94" s="40" t="s">
        <v>209</v>
      </c>
      <c r="F94" s="35"/>
      <c r="G94" s="41"/>
      <c r="H94" s="41"/>
      <c r="I94" s="41"/>
    </row>
    <row r="95" spans="1:9">
      <c r="A95" s="36">
        <v>93</v>
      </c>
      <c r="B95" s="37" t="s">
        <v>210</v>
      </c>
      <c r="C95" s="84"/>
      <c r="D95" s="83"/>
      <c r="E95" s="42" t="s">
        <v>211</v>
      </c>
      <c r="F95" s="35"/>
      <c r="G95" s="41"/>
      <c r="H95" s="41"/>
      <c r="I95" s="41"/>
    </row>
    <row r="96" spans="1:9">
      <c r="A96" s="36">
        <v>94</v>
      </c>
      <c r="B96" s="37" t="s">
        <v>204</v>
      </c>
      <c r="C96" s="89" t="s">
        <v>222</v>
      </c>
      <c r="D96" s="83"/>
      <c r="E96" s="40" t="s">
        <v>207</v>
      </c>
      <c r="F96" s="35"/>
      <c r="G96" s="41"/>
      <c r="H96" s="41"/>
      <c r="I96" s="41"/>
    </row>
    <row r="97" spans="1:9">
      <c r="A97" s="36">
        <v>95</v>
      </c>
      <c r="B97" s="37" t="s">
        <v>208</v>
      </c>
      <c r="C97" s="83"/>
      <c r="D97" s="83"/>
      <c r="E97" s="40" t="s">
        <v>209</v>
      </c>
      <c r="F97" s="35"/>
      <c r="G97" s="41"/>
      <c r="H97" s="41"/>
      <c r="I97" s="41"/>
    </row>
    <row r="98" spans="1:9">
      <c r="A98" s="36">
        <v>96</v>
      </c>
      <c r="B98" s="37" t="s">
        <v>210</v>
      </c>
      <c r="C98" s="84"/>
      <c r="D98" s="84"/>
      <c r="E98" s="42" t="s">
        <v>211</v>
      </c>
      <c r="F98" s="35"/>
      <c r="G98" s="41"/>
      <c r="H98" s="41"/>
      <c r="I98" s="41"/>
    </row>
    <row r="99" spans="1:9">
      <c r="A99" s="36">
        <v>97</v>
      </c>
      <c r="B99" s="37" t="s">
        <v>204</v>
      </c>
      <c r="C99" s="82" t="s">
        <v>205</v>
      </c>
      <c r="D99" s="82" t="s">
        <v>232</v>
      </c>
      <c r="E99" s="36" t="s">
        <v>207</v>
      </c>
      <c r="F99" s="36"/>
      <c r="G99" s="38"/>
      <c r="H99" s="38"/>
      <c r="I99" s="38"/>
    </row>
    <row r="100" spans="1:9">
      <c r="A100" s="36">
        <v>98</v>
      </c>
      <c r="B100" s="37" t="s">
        <v>208</v>
      </c>
      <c r="C100" s="83"/>
      <c r="D100" s="83"/>
      <c r="E100" s="36" t="s">
        <v>209</v>
      </c>
      <c r="F100" s="36"/>
      <c r="G100" s="38"/>
      <c r="H100" s="38"/>
      <c r="I100" s="38"/>
    </row>
    <row r="101" spans="1:9">
      <c r="A101" s="36">
        <v>99</v>
      </c>
      <c r="B101" s="37" t="s">
        <v>210</v>
      </c>
      <c r="C101" s="84"/>
      <c r="D101" s="83"/>
      <c r="E101" s="39" t="s">
        <v>211</v>
      </c>
      <c r="F101" s="36"/>
      <c r="G101" s="38"/>
      <c r="H101" s="38"/>
      <c r="I101" s="38"/>
    </row>
    <row r="102" spans="1:9">
      <c r="A102" s="36">
        <v>100</v>
      </c>
      <c r="B102" s="37" t="s">
        <v>204</v>
      </c>
      <c r="C102" s="82" t="s">
        <v>212</v>
      </c>
      <c r="D102" s="83"/>
      <c r="E102" s="36" t="s">
        <v>207</v>
      </c>
      <c r="F102" s="36"/>
      <c r="G102" s="38"/>
      <c r="H102" s="38"/>
      <c r="I102" s="38"/>
    </row>
    <row r="103" spans="1:9">
      <c r="A103" s="36">
        <v>101</v>
      </c>
      <c r="B103" s="37" t="s">
        <v>208</v>
      </c>
      <c r="C103" s="83"/>
      <c r="D103" s="83"/>
      <c r="E103" s="36" t="s">
        <v>209</v>
      </c>
      <c r="F103" s="36"/>
      <c r="G103" s="38"/>
      <c r="H103" s="38"/>
      <c r="I103" s="38"/>
    </row>
    <row r="104" spans="1:9">
      <c r="A104" s="36">
        <v>102</v>
      </c>
      <c r="B104" s="37" t="s">
        <v>210</v>
      </c>
      <c r="C104" s="84"/>
      <c r="D104" s="83"/>
      <c r="E104" s="39" t="s">
        <v>211</v>
      </c>
      <c r="F104" s="36"/>
      <c r="G104" s="38"/>
      <c r="H104" s="38"/>
      <c r="I104" s="38"/>
    </row>
    <row r="105" spans="1:9">
      <c r="A105" s="36">
        <v>103</v>
      </c>
      <c r="B105" s="37" t="s">
        <v>204</v>
      </c>
      <c r="C105" s="82" t="s">
        <v>213</v>
      </c>
      <c r="D105" s="83"/>
      <c r="E105" s="36" t="s">
        <v>207</v>
      </c>
      <c r="F105" s="36"/>
      <c r="G105" s="38"/>
      <c r="H105" s="38"/>
      <c r="I105" s="38"/>
    </row>
    <row r="106" spans="1:9">
      <c r="A106" s="36">
        <v>104</v>
      </c>
      <c r="B106" s="37" t="s">
        <v>208</v>
      </c>
      <c r="C106" s="83"/>
      <c r="D106" s="83"/>
      <c r="E106" s="36" t="s">
        <v>209</v>
      </c>
      <c r="F106" s="36"/>
      <c r="G106" s="38"/>
      <c r="H106" s="38"/>
      <c r="I106" s="38"/>
    </row>
    <row r="107" spans="1:9">
      <c r="A107" s="36">
        <v>105</v>
      </c>
      <c r="B107" s="37" t="s">
        <v>210</v>
      </c>
      <c r="C107" s="84"/>
      <c r="D107" s="83"/>
      <c r="E107" s="39" t="s">
        <v>211</v>
      </c>
      <c r="F107" s="36"/>
      <c r="G107" s="38"/>
      <c r="H107" s="38"/>
      <c r="I107" s="38"/>
    </row>
    <row r="108" spans="1:9">
      <c r="A108" s="36">
        <v>106</v>
      </c>
      <c r="B108" s="37" t="s">
        <v>204</v>
      </c>
      <c r="C108" s="82" t="s">
        <v>214</v>
      </c>
      <c r="D108" s="83"/>
      <c r="E108" s="36" t="s">
        <v>207</v>
      </c>
      <c r="F108" s="36"/>
      <c r="G108" s="38"/>
      <c r="H108" s="38"/>
      <c r="I108" s="38"/>
    </row>
    <row r="109" spans="1:9">
      <c r="A109" s="36">
        <v>107</v>
      </c>
      <c r="B109" s="37" t="s">
        <v>208</v>
      </c>
      <c r="C109" s="83"/>
      <c r="D109" s="83"/>
      <c r="E109" s="36" t="s">
        <v>209</v>
      </c>
      <c r="F109" s="36"/>
      <c r="G109" s="38"/>
      <c r="H109" s="38"/>
      <c r="I109" s="38"/>
    </row>
    <row r="110" spans="1:9">
      <c r="A110" s="36">
        <v>108</v>
      </c>
      <c r="B110" s="37" t="s">
        <v>210</v>
      </c>
      <c r="C110" s="84"/>
      <c r="D110" s="83"/>
      <c r="E110" s="39" t="s">
        <v>211</v>
      </c>
      <c r="F110" s="36"/>
      <c r="G110" s="38"/>
      <c r="H110" s="38"/>
      <c r="I110" s="38"/>
    </row>
    <row r="111" spans="1:9">
      <c r="A111" s="36">
        <v>109</v>
      </c>
      <c r="B111" s="37" t="s">
        <v>204</v>
      </c>
      <c r="C111" s="82" t="s">
        <v>215</v>
      </c>
      <c r="D111" s="83"/>
      <c r="E111" s="36" t="s">
        <v>207</v>
      </c>
      <c r="F111" s="36"/>
      <c r="G111" s="38"/>
      <c r="H111" s="38"/>
      <c r="I111" s="38"/>
    </row>
    <row r="112" spans="1:9">
      <c r="A112" s="36">
        <v>110</v>
      </c>
      <c r="B112" s="37" t="s">
        <v>208</v>
      </c>
      <c r="C112" s="83"/>
      <c r="D112" s="83"/>
      <c r="E112" s="36" t="s">
        <v>209</v>
      </c>
      <c r="F112" s="36"/>
      <c r="G112" s="38"/>
      <c r="H112" s="38"/>
      <c r="I112" s="38"/>
    </row>
    <row r="113" spans="1:9">
      <c r="A113" s="36">
        <v>111</v>
      </c>
      <c r="B113" s="37" t="s">
        <v>210</v>
      </c>
      <c r="C113" s="84"/>
      <c r="D113" s="83"/>
      <c r="E113" s="39" t="s">
        <v>211</v>
      </c>
      <c r="F113" s="36"/>
      <c r="G113" s="38"/>
      <c r="H113" s="38"/>
      <c r="I113" s="38"/>
    </row>
    <row r="114" spans="1:9">
      <c r="A114" s="36">
        <v>112</v>
      </c>
      <c r="B114" s="37" t="s">
        <v>204</v>
      </c>
      <c r="C114" s="82" t="s">
        <v>216</v>
      </c>
      <c r="D114" s="83"/>
      <c r="E114" s="36" t="s">
        <v>207</v>
      </c>
      <c r="F114" s="36"/>
      <c r="G114" s="38"/>
      <c r="H114" s="38"/>
      <c r="I114" s="38"/>
    </row>
    <row r="115" spans="1:9">
      <c r="A115" s="36">
        <v>113</v>
      </c>
      <c r="B115" s="37" t="s">
        <v>208</v>
      </c>
      <c r="C115" s="83"/>
      <c r="D115" s="83"/>
      <c r="E115" s="36" t="s">
        <v>209</v>
      </c>
      <c r="F115" s="36"/>
      <c r="G115" s="38"/>
      <c r="H115" s="38"/>
      <c r="I115" s="38"/>
    </row>
    <row r="116" spans="1:9">
      <c r="A116" s="36">
        <v>114</v>
      </c>
      <c r="B116" s="37" t="s">
        <v>210</v>
      </c>
      <c r="C116" s="84"/>
      <c r="D116" s="83"/>
      <c r="E116" s="39" t="s">
        <v>211</v>
      </c>
      <c r="F116" s="36"/>
      <c r="G116" s="38"/>
      <c r="H116" s="38"/>
      <c r="I116" s="38"/>
    </row>
    <row r="117" spans="1:9">
      <c r="A117" s="36">
        <v>115</v>
      </c>
      <c r="B117" s="37" t="s">
        <v>204</v>
      </c>
      <c r="C117" s="82" t="s">
        <v>217</v>
      </c>
      <c r="D117" s="83"/>
      <c r="E117" s="36" t="s">
        <v>207</v>
      </c>
      <c r="F117" s="36"/>
      <c r="G117" s="38"/>
      <c r="H117" s="38"/>
      <c r="I117" s="38"/>
    </row>
    <row r="118" spans="1:9">
      <c r="A118" s="36">
        <v>116</v>
      </c>
      <c r="B118" s="37" t="s">
        <v>208</v>
      </c>
      <c r="C118" s="83"/>
      <c r="D118" s="83"/>
      <c r="E118" s="36" t="s">
        <v>209</v>
      </c>
      <c r="F118" s="36"/>
      <c r="G118" s="38"/>
      <c r="H118" s="38"/>
      <c r="I118" s="38"/>
    </row>
    <row r="119" spans="1:9">
      <c r="A119" s="36">
        <v>117</v>
      </c>
      <c r="B119" s="37" t="s">
        <v>210</v>
      </c>
      <c r="C119" s="84"/>
      <c r="D119" s="83"/>
      <c r="E119" s="39" t="s">
        <v>211</v>
      </c>
      <c r="F119" s="36"/>
      <c r="G119" s="38"/>
      <c r="H119" s="38"/>
      <c r="I119" s="38"/>
    </row>
    <row r="120" spans="1:9">
      <c r="A120" s="36">
        <v>118</v>
      </c>
      <c r="B120" s="37" t="s">
        <v>204</v>
      </c>
      <c r="C120" s="82" t="s">
        <v>218</v>
      </c>
      <c r="D120" s="83"/>
      <c r="E120" s="36" t="s">
        <v>207</v>
      </c>
      <c r="F120" s="36"/>
      <c r="G120" s="38"/>
      <c r="H120" s="38"/>
      <c r="I120" s="38"/>
    </row>
    <row r="121" spans="1:9">
      <c r="A121" s="36">
        <v>119</v>
      </c>
      <c r="B121" s="37" t="s">
        <v>208</v>
      </c>
      <c r="C121" s="83"/>
      <c r="D121" s="83"/>
      <c r="E121" s="36" t="s">
        <v>209</v>
      </c>
      <c r="F121" s="36"/>
      <c r="G121" s="38"/>
      <c r="H121" s="38"/>
      <c r="I121" s="38"/>
    </row>
    <row r="122" spans="1:9">
      <c r="A122" s="36">
        <v>120</v>
      </c>
      <c r="B122" s="37" t="s">
        <v>210</v>
      </c>
      <c r="C122" s="84"/>
      <c r="D122" s="83"/>
      <c r="E122" s="39" t="s">
        <v>211</v>
      </c>
      <c r="F122" s="36"/>
      <c r="G122" s="38"/>
      <c r="H122" s="38"/>
      <c r="I122" s="38"/>
    </row>
    <row r="123" spans="1:9">
      <c r="A123" s="36">
        <v>121</v>
      </c>
      <c r="B123" s="37" t="s">
        <v>204</v>
      </c>
      <c r="C123" s="82" t="s">
        <v>219</v>
      </c>
      <c r="D123" s="83"/>
      <c r="E123" s="36" t="s">
        <v>207</v>
      </c>
      <c r="F123" s="36"/>
      <c r="G123" s="38"/>
      <c r="H123" s="38"/>
      <c r="I123" s="38"/>
    </row>
    <row r="124" spans="1:9">
      <c r="A124" s="36">
        <v>122</v>
      </c>
      <c r="B124" s="37" t="s">
        <v>208</v>
      </c>
      <c r="C124" s="83"/>
      <c r="D124" s="83"/>
      <c r="E124" s="36" t="s">
        <v>209</v>
      </c>
      <c r="F124" s="36"/>
      <c r="G124" s="38"/>
      <c r="H124" s="38"/>
      <c r="I124" s="38"/>
    </row>
    <row r="125" spans="1:9">
      <c r="A125" s="36">
        <v>123</v>
      </c>
      <c r="B125" s="37" t="s">
        <v>210</v>
      </c>
      <c r="C125" s="84"/>
      <c r="D125" s="83"/>
      <c r="E125" s="39" t="s">
        <v>211</v>
      </c>
      <c r="F125" s="36"/>
      <c r="G125" s="38"/>
      <c r="H125" s="38"/>
      <c r="I125" s="38"/>
    </row>
    <row r="126" spans="1:9">
      <c r="A126" s="36">
        <v>124</v>
      </c>
      <c r="B126" s="37" t="s">
        <v>204</v>
      </c>
      <c r="C126" s="82" t="s">
        <v>220</v>
      </c>
      <c r="D126" s="83"/>
      <c r="E126" s="36" t="s">
        <v>207</v>
      </c>
      <c r="F126" s="36"/>
      <c r="G126" s="38"/>
      <c r="H126" s="38"/>
      <c r="I126" s="38"/>
    </row>
    <row r="127" spans="1:9">
      <c r="A127" s="36">
        <v>125</v>
      </c>
      <c r="B127" s="37" t="s">
        <v>208</v>
      </c>
      <c r="C127" s="83"/>
      <c r="D127" s="83"/>
      <c r="E127" s="36" t="s">
        <v>209</v>
      </c>
      <c r="F127" s="36"/>
      <c r="G127" s="38"/>
      <c r="H127" s="38"/>
      <c r="I127" s="38"/>
    </row>
    <row r="128" spans="1:9">
      <c r="A128" s="36">
        <v>126</v>
      </c>
      <c r="B128" s="37" t="s">
        <v>210</v>
      </c>
      <c r="C128" s="84"/>
      <c r="D128" s="84"/>
      <c r="E128" s="39" t="s">
        <v>211</v>
      </c>
      <c r="F128" s="36"/>
      <c r="G128" s="38"/>
      <c r="H128" s="38"/>
      <c r="I128" s="38"/>
    </row>
    <row r="129" spans="1:9">
      <c r="A129" s="36">
        <v>127</v>
      </c>
      <c r="B129" s="37" t="s">
        <v>204</v>
      </c>
      <c r="C129" s="89" t="s">
        <v>205</v>
      </c>
      <c r="D129" s="89" t="s">
        <v>233</v>
      </c>
      <c r="E129" s="40" t="s">
        <v>207</v>
      </c>
      <c r="F129" s="35"/>
      <c r="G129" s="41"/>
      <c r="H129" s="41"/>
      <c r="I129" s="41"/>
    </row>
    <row r="130" spans="1:9">
      <c r="A130" s="36">
        <v>128</v>
      </c>
      <c r="B130" s="37" t="s">
        <v>208</v>
      </c>
      <c r="C130" s="83"/>
      <c r="D130" s="83"/>
      <c r="E130" s="40" t="s">
        <v>209</v>
      </c>
      <c r="F130" s="35"/>
      <c r="G130" s="41"/>
      <c r="H130" s="41"/>
      <c r="I130" s="41"/>
    </row>
    <row r="131" spans="1:9">
      <c r="A131" s="36">
        <v>129</v>
      </c>
      <c r="B131" s="37" t="s">
        <v>210</v>
      </c>
      <c r="C131" s="84"/>
      <c r="D131" s="83"/>
      <c r="E131" s="42" t="s">
        <v>211</v>
      </c>
      <c r="F131" s="35"/>
      <c r="G131" s="41"/>
      <c r="H131" s="41"/>
      <c r="I131" s="41"/>
    </row>
    <row r="132" spans="1:9">
      <c r="A132" s="36">
        <v>130</v>
      </c>
      <c r="B132" s="37" t="s">
        <v>204</v>
      </c>
      <c r="C132" s="89" t="s">
        <v>212</v>
      </c>
      <c r="D132" s="83"/>
      <c r="E132" s="40" t="s">
        <v>207</v>
      </c>
      <c r="F132" s="35"/>
      <c r="G132" s="41"/>
      <c r="H132" s="41"/>
      <c r="I132" s="41"/>
    </row>
    <row r="133" spans="1:9">
      <c r="A133" s="36">
        <v>131</v>
      </c>
      <c r="B133" s="37" t="s">
        <v>208</v>
      </c>
      <c r="C133" s="83"/>
      <c r="D133" s="83"/>
      <c r="E133" s="40" t="s">
        <v>209</v>
      </c>
      <c r="F133" s="35"/>
      <c r="G133" s="41"/>
      <c r="H133" s="41"/>
      <c r="I133" s="41"/>
    </row>
    <row r="134" spans="1:9">
      <c r="A134" s="36">
        <v>132</v>
      </c>
      <c r="B134" s="37" t="s">
        <v>210</v>
      </c>
      <c r="C134" s="84"/>
      <c r="D134" s="83"/>
      <c r="E134" s="42" t="s">
        <v>211</v>
      </c>
      <c r="F134" s="35"/>
      <c r="G134" s="41"/>
      <c r="H134" s="41"/>
      <c r="I134" s="41"/>
    </row>
    <row r="135" spans="1:9">
      <c r="A135" s="36">
        <v>133</v>
      </c>
      <c r="B135" s="37" t="s">
        <v>204</v>
      </c>
      <c r="C135" s="89" t="s">
        <v>213</v>
      </c>
      <c r="D135" s="83"/>
      <c r="E135" s="40" t="s">
        <v>207</v>
      </c>
      <c r="F135" s="35"/>
      <c r="G135" s="41"/>
      <c r="H135" s="41"/>
      <c r="I135" s="41"/>
    </row>
    <row r="136" spans="1:9">
      <c r="A136" s="36">
        <v>134</v>
      </c>
      <c r="B136" s="37" t="s">
        <v>208</v>
      </c>
      <c r="C136" s="83"/>
      <c r="D136" s="83"/>
      <c r="E136" s="40" t="s">
        <v>209</v>
      </c>
      <c r="F136" s="35"/>
      <c r="G136" s="41"/>
      <c r="H136" s="41"/>
      <c r="I136" s="41"/>
    </row>
    <row r="137" spans="1:9">
      <c r="A137" s="36">
        <v>135</v>
      </c>
      <c r="B137" s="37" t="s">
        <v>210</v>
      </c>
      <c r="C137" s="84"/>
      <c r="D137" s="83"/>
      <c r="E137" s="42" t="s">
        <v>211</v>
      </c>
      <c r="F137" s="35"/>
      <c r="G137" s="41"/>
      <c r="H137" s="41"/>
      <c r="I137" s="41"/>
    </row>
    <row r="138" spans="1:9">
      <c r="A138" s="36">
        <v>136</v>
      </c>
      <c r="B138" s="37" t="s">
        <v>204</v>
      </c>
      <c r="C138" s="89" t="s">
        <v>214</v>
      </c>
      <c r="D138" s="83"/>
      <c r="E138" s="40" t="s">
        <v>207</v>
      </c>
      <c r="F138" s="35"/>
      <c r="G138" s="41"/>
      <c r="H138" s="41"/>
      <c r="I138" s="41"/>
    </row>
    <row r="139" spans="1:9">
      <c r="A139" s="36">
        <v>137</v>
      </c>
      <c r="B139" s="37" t="s">
        <v>208</v>
      </c>
      <c r="C139" s="83"/>
      <c r="D139" s="83"/>
      <c r="E139" s="40" t="s">
        <v>209</v>
      </c>
      <c r="F139" s="35"/>
      <c r="G139" s="41"/>
      <c r="H139" s="41"/>
      <c r="I139" s="41"/>
    </row>
    <row r="140" spans="1:9">
      <c r="A140" s="36">
        <v>138</v>
      </c>
      <c r="B140" s="37" t="s">
        <v>210</v>
      </c>
      <c r="C140" s="84"/>
      <c r="D140" s="83"/>
      <c r="E140" s="42" t="s">
        <v>211</v>
      </c>
      <c r="F140" s="35"/>
      <c r="G140" s="41"/>
      <c r="H140" s="41"/>
      <c r="I140" s="41"/>
    </row>
    <row r="141" spans="1:9">
      <c r="A141" s="36">
        <v>139</v>
      </c>
      <c r="B141" s="37" t="s">
        <v>204</v>
      </c>
      <c r="C141" s="89" t="s">
        <v>215</v>
      </c>
      <c r="D141" s="83"/>
      <c r="E141" s="40" t="s">
        <v>207</v>
      </c>
      <c r="F141" s="35"/>
      <c r="G141" s="41"/>
      <c r="H141" s="41"/>
      <c r="I141" s="41"/>
    </row>
    <row r="142" spans="1:9">
      <c r="A142" s="36">
        <v>140</v>
      </c>
      <c r="B142" s="37" t="s">
        <v>208</v>
      </c>
      <c r="C142" s="83"/>
      <c r="D142" s="83"/>
      <c r="E142" s="40" t="s">
        <v>209</v>
      </c>
      <c r="F142" s="35"/>
      <c r="G142" s="41"/>
      <c r="H142" s="41"/>
      <c r="I142" s="41"/>
    </row>
    <row r="143" spans="1:9">
      <c r="A143" s="36">
        <v>141</v>
      </c>
      <c r="B143" s="37" t="s">
        <v>210</v>
      </c>
      <c r="C143" s="84"/>
      <c r="D143" s="83"/>
      <c r="E143" s="42" t="s">
        <v>211</v>
      </c>
      <c r="F143" s="35"/>
      <c r="G143" s="41"/>
      <c r="H143" s="41"/>
      <c r="I143" s="41"/>
    </row>
    <row r="144" spans="1:9">
      <c r="A144" s="36">
        <v>142</v>
      </c>
      <c r="B144" s="37" t="s">
        <v>204</v>
      </c>
      <c r="C144" s="89" t="s">
        <v>216</v>
      </c>
      <c r="D144" s="83"/>
      <c r="E144" s="40" t="s">
        <v>207</v>
      </c>
      <c r="F144" s="35"/>
      <c r="G144" s="41"/>
      <c r="H144" s="41"/>
      <c r="I144" s="41"/>
    </row>
    <row r="145" spans="1:9">
      <c r="A145" s="36">
        <v>143</v>
      </c>
      <c r="B145" s="37" t="s">
        <v>208</v>
      </c>
      <c r="C145" s="83"/>
      <c r="D145" s="83"/>
      <c r="E145" s="40" t="s">
        <v>209</v>
      </c>
      <c r="F145" s="35"/>
      <c r="G145" s="41"/>
      <c r="H145" s="41"/>
      <c r="I145" s="41"/>
    </row>
    <row r="146" spans="1:9">
      <c r="A146" s="36">
        <v>144</v>
      </c>
      <c r="B146" s="37" t="s">
        <v>210</v>
      </c>
      <c r="C146" s="84"/>
      <c r="D146" s="83"/>
      <c r="E146" s="42" t="s">
        <v>211</v>
      </c>
      <c r="F146" s="35"/>
      <c r="G146" s="41"/>
      <c r="H146" s="41"/>
      <c r="I146" s="41"/>
    </row>
    <row r="147" spans="1:9">
      <c r="A147" s="36">
        <v>145</v>
      </c>
      <c r="B147" s="37" t="s">
        <v>204</v>
      </c>
      <c r="C147" s="89" t="s">
        <v>217</v>
      </c>
      <c r="D147" s="83"/>
      <c r="E147" s="40" t="s">
        <v>207</v>
      </c>
      <c r="F147" s="35"/>
      <c r="G147" s="41"/>
      <c r="H147" s="41"/>
      <c r="I147" s="41"/>
    </row>
    <row r="148" spans="1:9">
      <c r="A148" s="36">
        <v>146</v>
      </c>
      <c r="B148" s="37" t="s">
        <v>208</v>
      </c>
      <c r="C148" s="83"/>
      <c r="D148" s="83"/>
      <c r="E148" s="40" t="s">
        <v>209</v>
      </c>
      <c r="F148" s="35"/>
      <c r="G148" s="41"/>
      <c r="H148" s="41"/>
      <c r="I148" s="41"/>
    </row>
    <row r="149" spans="1:9">
      <c r="A149" s="36">
        <v>147</v>
      </c>
      <c r="B149" s="37" t="s">
        <v>210</v>
      </c>
      <c r="C149" s="84"/>
      <c r="D149" s="83"/>
      <c r="E149" s="42" t="s">
        <v>211</v>
      </c>
      <c r="F149" s="35"/>
      <c r="G149" s="41"/>
      <c r="H149" s="41"/>
      <c r="I149" s="41"/>
    </row>
    <row r="150" spans="1:9">
      <c r="A150" s="36">
        <v>148</v>
      </c>
      <c r="B150" s="37" t="s">
        <v>204</v>
      </c>
      <c r="C150" s="89" t="s">
        <v>218</v>
      </c>
      <c r="D150" s="83"/>
      <c r="E150" s="40" t="s">
        <v>207</v>
      </c>
      <c r="F150" s="35"/>
      <c r="G150" s="41"/>
      <c r="H150" s="41"/>
      <c r="I150" s="41"/>
    </row>
    <row r="151" spans="1:9">
      <c r="A151" s="36">
        <v>149</v>
      </c>
      <c r="B151" s="37" t="s">
        <v>208</v>
      </c>
      <c r="C151" s="83"/>
      <c r="D151" s="83"/>
      <c r="E151" s="40" t="s">
        <v>209</v>
      </c>
      <c r="F151" s="35"/>
      <c r="G151" s="41"/>
      <c r="H151" s="41"/>
      <c r="I151" s="41"/>
    </row>
    <row r="152" spans="1:9">
      <c r="A152" s="36">
        <v>150</v>
      </c>
      <c r="B152" s="37" t="s">
        <v>210</v>
      </c>
      <c r="C152" s="84"/>
      <c r="D152" s="83"/>
      <c r="E152" s="42" t="s">
        <v>211</v>
      </c>
      <c r="F152" s="35"/>
      <c r="G152" s="41"/>
      <c r="H152" s="41"/>
      <c r="I152" s="41"/>
    </row>
    <row r="153" spans="1:9">
      <c r="A153" s="36">
        <v>151</v>
      </c>
      <c r="B153" s="37" t="s">
        <v>204</v>
      </c>
      <c r="C153" s="89" t="s">
        <v>219</v>
      </c>
      <c r="D153" s="83"/>
      <c r="E153" s="40" t="s">
        <v>207</v>
      </c>
      <c r="F153" s="35"/>
      <c r="G153" s="41"/>
      <c r="H153" s="41"/>
      <c r="I153" s="41"/>
    </row>
    <row r="154" spans="1:9">
      <c r="A154" s="36">
        <v>152</v>
      </c>
      <c r="B154" s="37" t="s">
        <v>208</v>
      </c>
      <c r="C154" s="83"/>
      <c r="D154" s="83"/>
      <c r="E154" s="40" t="s">
        <v>209</v>
      </c>
      <c r="F154" s="35"/>
      <c r="G154" s="41"/>
      <c r="H154" s="41"/>
      <c r="I154" s="41"/>
    </row>
    <row r="155" spans="1:9">
      <c r="A155" s="36">
        <v>153</v>
      </c>
      <c r="B155" s="37" t="s">
        <v>210</v>
      </c>
      <c r="C155" s="84"/>
      <c r="D155" s="83"/>
      <c r="E155" s="42" t="s">
        <v>211</v>
      </c>
      <c r="F155" s="35"/>
      <c r="G155" s="41"/>
      <c r="H155" s="41"/>
      <c r="I155" s="41"/>
    </row>
    <row r="156" spans="1:9">
      <c r="A156" s="36">
        <v>154</v>
      </c>
      <c r="B156" s="37" t="s">
        <v>204</v>
      </c>
      <c r="C156" s="89" t="s">
        <v>220</v>
      </c>
      <c r="D156" s="83"/>
      <c r="E156" s="40" t="s">
        <v>207</v>
      </c>
      <c r="F156" s="35"/>
      <c r="G156" s="41"/>
      <c r="H156" s="41"/>
      <c r="I156" s="41"/>
    </row>
    <row r="157" spans="1:9">
      <c r="A157" s="36">
        <v>155</v>
      </c>
      <c r="B157" s="37" t="s">
        <v>208</v>
      </c>
      <c r="C157" s="83"/>
      <c r="D157" s="83"/>
      <c r="E157" s="40" t="s">
        <v>209</v>
      </c>
      <c r="F157" s="35"/>
      <c r="G157" s="41"/>
      <c r="H157" s="41"/>
      <c r="I157" s="41"/>
    </row>
    <row r="158" spans="1:9">
      <c r="A158" s="36">
        <v>156</v>
      </c>
      <c r="B158" s="37" t="s">
        <v>210</v>
      </c>
      <c r="C158" s="84"/>
      <c r="D158" s="83"/>
      <c r="E158" s="42" t="s">
        <v>211</v>
      </c>
      <c r="F158" s="35"/>
      <c r="G158" s="41"/>
      <c r="H158" s="41"/>
      <c r="I158" s="41"/>
    </row>
    <row r="159" spans="1:9">
      <c r="A159" s="36">
        <v>157</v>
      </c>
      <c r="B159" s="37" t="s">
        <v>204</v>
      </c>
      <c r="C159" s="89" t="s">
        <v>221</v>
      </c>
      <c r="D159" s="83"/>
      <c r="E159" s="40" t="s">
        <v>207</v>
      </c>
      <c r="F159" s="35"/>
      <c r="G159" s="41"/>
      <c r="H159" s="41"/>
      <c r="I159" s="41"/>
    </row>
    <row r="160" spans="1:9">
      <c r="A160" s="36">
        <v>158</v>
      </c>
      <c r="B160" s="37" t="s">
        <v>208</v>
      </c>
      <c r="C160" s="83"/>
      <c r="D160" s="83"/>
      <c r="E160" s="40" t="s">
        <v>209</v>
      </c>
      <c r="F160" s="35"/>
      <c r="G160" s="41"/>
      <c r="H160" s="41"/>
      <c r="I160" s="41"/>
    </row>
    <row r="161" spans="1:9">
      <c r="A161" s="36">
        <v>159</v>
      </c>
      <c r="B161" s="37" t="s">
        <v>210</v>
      </c>
      <c r="C161" s="84"/>
      <c r="D161" s="83"/>
      <c r="E161" s="42" t="s">
        <v>211</v>
      </c>
      <c r="F161" s="35"/>
      <c r="G161" s="41"/>
      <c r="H161" s="41"/>
      <c r="I161" s="41"/>
    </row>
    <row r="162" spans="1:9">
      <c r="A162" s="36">
        <v>160</v>
      </c>
      <c r="B162" s="37" t="s">
        <v>204</v>
      </c>
      <c r="C162" s="89" t="s">
        <v>222</v>
      </c>
      <c r="D162" s="83"/>
      <c r="E162" s="40" t="s">
        <v>207</v>
      </c>
      <c r="F162" s="35"/>
      <c r="G162" s="41"/>
      <c r="H162" s="41"/>
      <c r="I162" s="41"/>
    </row>
    <row r="163" spans="1:9">
      <c r="A163" s="36">
        <v>161</v>
      </c>
      <c r="B163" s="37" t="s">
        <v>208</v>
      </c>
      <c r="C163" s="83"/>
      <c r="D163" s="83"/>
      <c r="E163" s="40" t="s">
        <v>209</v>
      </c>
      <c r="F163" s="35"/>
      <c r="G163" s="41"/>
      <c r="H163" s="41"/>
      <c r="I163" s="41"/>
    </row>
    <row r="164" spans="1:9">
      <c r="A164" s="36">
        <v>162</v>
      </c>
      <c r="B164" s="37" t="s">
        <v>210</v>
      </c>
      <c r="C164" s="84"/>
      <c r="D164" s="84"/>
      <c r="E164" s="42" t="s">
        <v>211</v>
      </c>
      <c r="F164" s="35"/>
      <c r="G164" s="41"/>
      <c r="H164" s="41"/>
      <c r="I164" s="41"/>
    </row>
    <row r="165" spans="1:9">
      <c r="A165" s="36">
        <v>163</v>
      </c>
      <c r="B165" s="37" t="s">
        <v>204</v>
      </c>
      <c r="C165" s="82" t="s">
        <v>205</v>
      </c>
      <c r="D165" s="82" t="s">
        <v>234</v>
      </c>
      <c r="E165" s="36" t="s">
        <v>207</v>
      </c>
      <c r="F165" s="36">
        <v>53.11</v>
      </c>
      <c r="G165" s="38"/>
      <c r="H165" s="38">
        <v>45386</v>
      </c>
      <c r="I165" s="38">
        <v>45397</v>
      </c>
    </row>
    <row r="166" spans="1:9">
      <c r="A166" s="36">
        <v>164</v>
      </c>
      <c r="B166" s="37" t="s">
        <v>208</v>
      </c>
      <c r="C166" s="83"/>
      <c r="D166" s="83"/>
      <c r="E166" s="36" t="s">
        <v>209</v>
      </c>
      <c r="F166" s="36">
        <v>9.8000000000000007</v>
      </c>
      <c r="G166" s="38"/>
      <c r="H166" s="38">
        <v>45397</v>
      </c>
      <c r="I166" s="38">
        <v>45397</v>
      </c>
    </row>
    <row r="167" spans="1:9">
      <c r="A167" s="36">
        <v>165</v>
      </c>
      <c r="B167" s="37" t="s">
        <v>210</v>
      </c>
      <c r="C167" s="84"/>
      <c r="D167" s="83"/>
      <c r="E167" s="39" t="s">
        <v>211</v>
      </c>
      <c r="F167" s="36">
        <v>60.3</v>
      </c>
      <c r="G167" s="36">
        <v>60.3</v>
      </c>
      <c r="H167" s="38">
        <v>45397</v>
      </c>
      <c r="I167" s="38">
        <v>45397</v>
      </c>
    </row>
    <row r="168" spans="1:9">
      <c r="A168" s="36">
        <v>166</v>
      </c>
      <c r="B168" s="37" t="s">
        <v>204</v>
      </c>
      <c r="C168" s="82" t="s">
        <v>212</v>
      </c>
      <c r="D168" s="83"/>
      <c r="E168" s="36" t="s">
        <v>207</v>
      </c>
      <c r="F168" s="36">
        <v>53.11</v>
      </c>
      <c r="G168" s="43"/>
      <c r="H168" s="38">
        <v>45425</v>
      </c>
      <c r="I168" s="38">
        <v>45428</v>
      </c>
    </row>
    <row r="169" spans="1:9">
      <c r="A169" s="36">
        <v>167</v>
      </c>
      <c r="B169" s="37" t="s">
        <v>208</v>
      </c>
      <c r="C169" s="83"/>
      <c r="D169" s="83"/>
      <c r="E169" s="36" t="s">
        <v>209</v>
      </c>
      <c r="F169" s="36">
        <v>9.8000000000000007</v>
      </c>
      <c r="G169" s="43"/>
      <c r="H169" s="38">
        <v>45429</v>
      </c>
      <c r="I169" s="38">
        <v>45429</v>
      </c>
    </row>
    <row r="170" spans="1:9">
      <c r="A170" s="36">
        <v>168</v>
      </c>
      <c r="B170" s="37" t="s">
        <v>210</v>
      </c>
      <c r="C170" s="84"/>
      <c r="D170" s="83"/>
      <c r="E170" s="39" t="s">
        <v>211</v>
      </c>
      <c r="F170" s="36">
        <v>60.3</v>
      </c>
      <c r="G170" s="36">
        <v>60.3</v>
      </c>
      <c r="H170" s="38">
        <v>45429</v>
      </c>
      <c r="I170" s="38">
        <v>45429</v>
      </c>
    </row>
    <row r="171" spans="1:9">
      <c r="A171" s="36">
        <v>169</v>
      </c>
      <c r="B171" s="37" t="s">
        <v>204</v>
      </c>
      <c r="C171" s="82" t="s">
        <v>213</v>
      </c>
      <c r="D171" s="83"/>
      <c r="E171" s="36" t="s">
        <v>207</v>
      </c>
      <c r="F171" s="36">
        <v>53.11</v>
      </c>
      <c r="G171" s="37"/>
      <c r="H171" s="38">
        <v>45484</v>
      </c>
      <c r="I171" s="38">
        <v>45487</v>
      </c>
    </row>
    <row r="172" spans="1:9">
      <c r="A172" s="36">
        <v>170</v>
      </c>
      <c r="B172" s="37" t="s">
        <v>208</v>
      </c>
      <c r="C172" s="83"/>
      <c r="D172" s="83"/>
      <c r="E172" s="36" t="s">
        <v>209</v>
      </c>
      <c r="F172" s="36">
        <v>9.8000000000000007</v>
      </c>
      <c r="G172" s="37"/>
      <c r="H172" s="38">
        <v>45488</v>
      </c>
      <c r="I172" s="38">
        <v>45489</v>
      </c>
    </row>
    <row r="173" spans="1:9">
      <c r="A173" s="36">
        <v>171</v>
      </c>
      <c r="B173" s="37" t="s">
        <v>210</v>
      </c>
      <c r="C173" s="84"/>
      <c r="D173" s="83"/>
      <c r="E173" s="39" t="s">
        <v>211</v>
      </c>
      <c r="F173" s="36">
        <v>60.8</v>
      </c>
      <c r="G173" s="36">
        <v>60.8</v>
      </c>
      <c r="H173" s="38">
        <v>45490</v>
      </c>
      <c r="I173" s="38">
        <v>45490</v>
      </c>
    </row>
    <row r="174" spans="1:9">
      <c r="A174" s="36">
        <v>172</v>
      </c>
      <c r="B174" s="37" t="s">
        <v>204</v>
      </c>
      <c r="C174" s="82" t="s">
        <v>214</v>
      </c>
      <c r="D174" s="83"/>
      <c r="E174" s="36" t="s">
        <v>207</v>
      </c>
      <c r="F174" s="36">
        <v>53.11</v>
      </c>
      <c r="G174" s="43"/>
      <c r="H174" s="38">
        <v>45433</v>
      </c>
      <c r="I174" s="38">
        <v>45436</v>
      </c>
    </row>
    <row r="175" spans="1:9">
      <c r="A175" s="36">
        <v>173</v>
      </c>
      <c r="B175" s="37" t="s">
        <v>208</v>
      </c>
      <c r="C175" s="83"/>
      <c r="D175" s="83"/>
      <c r="E175" s="36" t="s">
        <v>209</v>
      </c>
      <c r="F175" s="36">
        <v>9.8000000000000007</v>
      </c>
      <c r="G175" s="43"/>
      <c r="H175" s="38">
        <v>45436</v>
      </c>
      <c r="I175" s="38">
        <v>45436</v>
      </c>
    </row>
    <row r="176" spans="1:9">
      <c r="A176" s="36">
        <v>174</v>
      </c>
      <c r="B176" s="37" t="s">
        <v>210</v>
      </c>
      <c r="C176" s="84"/>
      <c r="D176" s="83"/>
      <c r="E176" s="39" t="s">
        <v>211</v>
      </c>
      <c r="F176" s="36">
        <v>60.3</v>
      </c>
      <c r="G176" s="36">
        <v>60.3</v>
      </c>
      <c r="H176" s="38">
        <v>45436</v>
      </c>
      <c r="I176" s="38">
        <v>45436</v>
      </c>
    </row>
    <row r="177" spans="1:9">
      <c r="A177" s="36">
        <v>175</v>
      </c>
      <c r="B177" s="37" t="s">
        <v>204</v>
      </c>
      <c r="C177" s="82" t="s">
        <v>215</v>
      </c>
      <c r="D177" s="83"/>
      <c r="E177" s="36" t="s">
        <v>207</v>
      </c>
      <c r="F177" s="36">
        <v>53.11</v>
      </c>
      <c r="G177" s="43"/>
      <c r="H177" s="38">
        <v>45441</v>
      </c>
      <c r="I177" s="38">
        <v>45446</v>
      </c>
    </row>
    <row r="178" spans="1:9">
      <c r="A178" s="36">
        <v>176</v>
      </c>
      <c r="B178" s="37" t="s">
        <v>208</v>
      </c>
      <c r="C178" s="83"/>
      <c r="D178" s="83"/>
      <c r="E178" s="36" t="s">
        <v>209</v>
      </c>
      <c r="F178" s="36">
        <v>9.8000000000000007</v>
      </c>
      <c r="G178" s="43"/>
      <c r="H178" s="38">
        <v>45446</v>
      </c>
      <c r="I178" s="38">
        <v>45446</v>
      </c>
    </row>
    <row r="179" spans="1:9">
      <c r="A179" s="36">
        <v>177</v>
      </c>
      <c r="B179" s="37" t="s">
        <v>210</v>
      </c>
      <c r="C179" s="84"/>
      <c r="D179" s="83"/>
      <c r="E179" s="39" t="s">
        <v>211</v>
      </c>
      <c r="F179" s="36">
        <v>60.3</v>
      </c>
      <c r="G179" s="36">
        <v>60.3</v>
      </c>
      <c r="H179" s="38">
        <v>45446</v>
      </c>
      <c r="I179" s="38">
        <v>45446</v>
      </c>
    </row>
    <row r="180" spans="1:9">
      <c r="A180" s="36">
        <v>178</v>
      </c>
      <c r="B180" s="37" t="s">
        <v>204</v>
      </c>
      <c r="C180" s="82" t="s">
        <v>216</v>
      </c>
      <c r="D180" s="83"/>
      <c r="E180" s="36" t="s">
        <v>207</v>
      </c>
      <c r="F180" s="36"/>
      <c r="G180" s="38"/>
      <c r="H180" s="38"/>
      <c r="I180" s="38"/>
    </row>
    <row r="181" spans="1:9">
      <c r="A181" s="36">
        <v>179</v>
      </c>
      <c r="B181" s="37" t="s">
        <v>208</v>
      </c>
      <c r="C181" s="83"/>
      <c r="D181" s="83"/>
      <c r="E181" s="36" t="s">
        <v>209</v>
      </c>
      <c r="F181" s="36"/>
      <c r="G181" s="38"/>
      <c r="H181" s="38"/>
      <c r="I181" s="38"/>
    </row>
    <row r="182" spans="1:9">
      <c r="A182" s="36">
        <v>180</v>
      </c>
      <c r="B182" s="37" t="s">
        <v>210</v>
      </c>
      <c r="C182" s="84"/>
      <c r="D182" s="83"/>
      <c r="E182" s="39" t="s">
        <v>211</v>
      </c>
      <c r="F182" s="36"/>
      <c r="G182" s="38"/>
      <c r="H182" s="38"/>
      <c r="I182" s="38"/>
    </row>
    <row r="183" spans="1:9">
      <c r="A183" s="36">
        <v>181</v>
      </c>
      <c r="B183" s="37" t="s">
        <v>204</v>
      </c>
      <c r="C183" s="82" t="s">
        <v>217</v>
      </c>
      <c r="D183" s="83"/>
      <c r="E183" s="36" t="s">
        <v>207</v>
      </c>
      <c r="F183" s="36"/>
      <c r="G183" s="38"/>
      <c r="H183" s="38"/>
      <c r="I183" s="38"/>
    </row>
    <row r="184" spans="1:9">
      <c r="A184" s="36">
        <v>182</v>
      </c>
      <c r="B184" s="37" t="s">
        <v>208</v>
      </c>
      <c r="C184" s="83"/>
      <c r="D184" s="83"/>
      <c r="E184" s="36" t="s">
        <v>209</v>
      </c>
      <c r="F184" s="36"/>
      <c r="G184" s="38"/>
      <c r="H184" s="38"/>
      <c r="I184" s="38"/>
    </row>
    <row r="185" spans="1:9">
      <c r="A185" s="36">
        <v>183</v>
      </c>
      <c r="B185" s="37" t="s">
        <v>210</v>
      </c>
      <c r="C185" s="84"/>
      <c r="D185" s="83"/>
      <c r="E185" s="39" t="s">
        <v>211</v>
      </c>
      <c r="F185" s="36"/>
      <c r="G185" s="38"/>
      <c r="H185" s="38"/>
      <c r="I185" s="38"/>
    </row>
    <row r="186" spans="1:9">
      <c r="A186" s="36">
        <v>184</v>
      </c>
      <c r="B186" s="37" t="s">
        <v>204</v>
      </c>
      <c r="C186" s="82" t="s">
        <v>218</v>
      </c>
      <c r="D186" s="83"/>
      <c r="E186" s="36" t="s">
        <v>207</v>
      </c>
      <c r="F186" s="36"/>
      <c r="G186" s="38"/>
      <c r="H186" s="38"/>
      <c r="I186" s="38"/>
    </row>
    <row r="187" spans="1:9">
      <c r="A187" s="36">
        <v>185</v>
      </c>
      <c r="B187" s="37" t="s">
        <v>208</v>
      </c>
      <c r="C187" s="83"/>
      <c r="D187" s="83"/>
      <c r="E187" s="36" t="s">
        <v>209</v>
      </c>
      <c r="F187" s="36"/>
      <c r="G187" s="38"/>
      <c r="H187" s="38"/>
      <c r="I187" s="38"/>
    </row>
    <row r="188" spans="1:9">
      <c r="A188" s="36">
        <v>186</v>
      </c>
      <c r="B188" s="37" t="s">
        <v>210</v>
      </c>
      <c r="C188" s="84"/>
      <c r="D188" s="83"/>
      <c r="E188" s="39" t="s">
        <v>211</v>
      </c>
      <c r="F188" s="36"/>
      <c r="G188" s="38"/>
      <c r="H188" s="38"/>
      <c r="I188" s="38"/>
    </row>
    <row r="189" spans="1:9">
      <c r="A189" s="36">
        <v>187</v>
      </c>
      <c r="B189" s="37" t="s">
        <v>204</v>
      </c>
      <c r="C189" s="82" t="s">
        <v>219</v>
      </c>
      <c r="D189" s="83"/>
      <c r="E189" s="36" t="s">
        <v>207</v>
      </c>
      <c r="F189" s="36"/>
      <c r="G189" s="38"/>
      <c r="H189" s="38"/>
      <c r="I189" s="38"/>
    </row>
    <row r="190" spans="1:9">
      <c r="A190" s="36">
        <v>188</v>
      </c>
      <c r="B190" s="37" t="s">
        <v>208</v>
      </c>
      <c r="C190" s="83"/>
      <c r="D190" s="83"/>
      <c r="E190" s="36" t="s">
        <v>209</v>
      </c>
      <c r="F190" s="36"/>
      <c r="G190" s="38"/>
      <c r="H190" s="38"/>
      <c r="I190" s="38"/>
    </row>
    <row r="191" spans="1:9">
      <c r="A191" s="36">
        <v>189</v>
      </c>
      <c r="B191" s="37" t="s">
        <v>210</v>
      </c>
      <c r="C191" s="84"/>
      <c r="D191" s="83"/>
      <c r="E191" s="39" t="s">
        <v>211</v>
      </c>
      <c r="F191" s="36"/>
      <c r="G191" s="38"/>
      <c r="H191" s="38"/>
      <c r="I191" s="38"/>
    </row>
    <row r="192" spans="1:9">
      <c r="A192" s="36">
        <v>190</v>
      </c>
      <c r="B192" s="37" t="s">
        <v>204</v>
      </c>
      <c r="C192" s="82" t="s">
        <v>220</v>
      </c>
      <c r="D192" s="83"/>
      <c r="E192" s="36" t="s">
        <v>207</v>
      </c>
      <c r="F192" s="36"/>
      <c r="G192" s="38"/>
      <c r="H192" s="38"/>
      <c r="I192" s="38"/>
    </row>
    <row r="193" spans="1:9">
      <c r="A193" s="36">
        <v>191</v>
      </c>
      <c r="B193" s="37" t="s">
        <v>208</v>
      </c>
      <c r="C193" s="83"/>
      <c r="D193" s="83"/>
      <c r="E193" s="36" t="s">
        <v>209</v>
      </c>
      <c r="F193" s="36"/>
      <c r="G193" s="38"/>
      <c r="H193" s="38"/>
      <c r="I193" s="38"/>
    </row>
    <row r="194" spans="1:9">
      <c r="A194" s="36">
        <v>192</v>
      </c>
      <c r="B194" s="37" t="s">
        <v>210</v>
      </c>
      <c r="C194" s="84"/>
      <c r="D194" s="83"/>
      <c r="E194" s="39" t="s">
        <v>211</v>
      </c>
      <c r="F194" s="36"/>
      <c r="G194" s="38"/>
      <c r="H194" s="38"/>
      <c r="I194" s="38"/>
    </row>
    <row r="195" spans="1:9">
      <c r="A195" s="36">
        <v>193</v>
      </c>
      <c r="B195" s="37" t="s">
        <v>204</v>
      </c>
      <c r="C195" s="82" t="s">
        <v>221</v>
      </c>
      <c r="D195" s="83"/>
      <c r="E195" s="36" t="s">
        <v>207</v>
      </c>
      <c r="F195" s="36"/>
      <c r="G195" s="38"/>
      <c r="H195" s="38"/>
      <c r="I195" s="38"/>
    </row>
    <row r="196" spans="1:9">
      <c r="A196" s="36">
        <v>194</v>
      </c>
      <c r="B196" s="37" t="s">
        <v>208</v>
      </c>
      <c r="C196" s="83"/>
      <c r="D196" s="83"/>
      <c r="E196" s="36" t="s">
        <v>209</v>
      </c>
      <c r="F196" s="36"/>
      <c r="G196" s="38"/>
      <c r="H196" s="38"/>
      <c r="I196" s="38"/>
    </row>
    <row r="197" spans="1:9">
      <c r="A197" s="36">
        <v>195</v>
      </c>
      <c r="B197" s="37" t="s">
        <v>210</v>
      </c>
      <c r="C197" s="84"/>
      <c r="D197" s="83"/>
      <c r="E197" s="39" t="s">
        <v>211</v>
      </c>
      <c r="F197" s="36"/>
      <c r="G197" s="38"/>
      <c r="H197" s="38"/>
      <c r="I197" s="38"/>
    </row>
    <row r="198" spans="1:9">
      <c r="A198" s="36">
        <v>196</v>
      </c>
      <c r="B198" s="37" t="s">
        <v>204</v>
      </c>
      <c r="C198" s="82" t="s">
        <v>222</v>
      </c>
      <c r="D198" s="83"/>
      <c r="E198" s="36" t="s">
        <v>207</v>
      </c>
      <c r="F198" s="36"/>
      <c r="G198" s="38"/>
      <c r="H198" s="38"/>
      <c r="I198" s="38"/>
    </row>
    <row r="199" spans="1:9">
      <c r="A199" s="36">
        <v>197</v>
      </c>
      <c r="B199" s="37" t="s">
        <v>208</v>
      </c>
      <c r="C199" s="83"/>
      <c r="D199" s="83"/>
      <c r="E199" s="36" t="s">
        <v>209</v>
      </c>
      <c r="F199" s="36"/>
      <c r="G199" s="38"/>
      <c r="H199" s="38"/>
      <c r="I199" s="38"/>
    </row>
    <row r="200" spans="1:9">
      <c r="A200" s="36">
        <v>198</v>
      </c>
      <c r="B200" s="37" t="s">
        <v>210</v>
      </c>
      <c r="C200" s="84"/>
      <c r="D200" s="84"/>
      <c r="E200" s="39" t="s">
        <v>211</v>
      </c>
      <c r="F200" s="36"/>
      <c r="G200" s="38"/>
      <c r="H200" s="38"/>
      <c r="I200" s="38"/>
    </row>
    <row r="201" spans="1:9">
      <c r="A201" s="36">
        <v>199</v>
      </c>
      <c r="B201" s="37" t="s">
        <v>204</v>
      </c>
      <c r="C201" s="89" t="s">
        <v>205</v>
      </c>
      <c r="D201" s="89" t="s">
        <v>235</v>
      </c>
      <c r="E201" s="40" t="s">
        <v>207</v>
      </c>
      <c r="F201" s="35"/>
      <c r="G201" s="41"/>
      <c r="H201" s="41"/>
      <c r="I201" s="41"/>
    </row>
    <row r="202" spans="1:9">
      <c r="A202" s="36">
        <v>200</v>
      </c>
      <c r="B202" s="37" t="s">
        <v>208</v>
      </c>
      <c r="C202" s="83"/>
      <c r="D202" s="83"/>
      <c r="E202" s="40" t="s">
        <v>209</v>
      </c>
      <c r="F202" s="35">
        <v>9.6999999999999993</v>
      </c>
      <c r="G202" s="41"/>
      <c r="H202" s="41"/>
      <c r="I202" s="41"/>
    </row>
    <row r="203" spans="1:9">
      <c r="A203" s="36">
        <v>201</v>
      </c>
      <c r="B203" s="37" t="s">
        <v>210</v>
      </c>
      <c r="C203" s="84"/>
      <c r="D203" s="83"/>
      <c r="E203" s="42" t="s">
        <v>211</v>
      </c>
      <c r="F203" s="35"/>
      <c r="G203" s="41"/>
      <c r="H203" s="41"/>
      <c r="I203" s="41"/>
    </row>
    <row r="204" spans="1:9">
      <c r="A204" s="36">
        <v>202</v>
      </c>
      <c r="B204" s="37" t="s">
        <v>204</v>
      </c>
      <c r="C204" s="89" t="s">
        <v>212</v>
      </c>
      <c r="D204" s="83"/>
      <c r="E204" s="40" t="s">
        <v>207</v>
      </c>
      <c r="F204" s="35"/>
      <c r="G204" s="35">
        <v>51</v>
      </c>
      <c r="H204" s="41">
        <v>45533</v>
      </c>
      <c r="I204" s="41">
        <v>45539</v>
      </c>
    </row>
    <row r="205" spans="1:9">
      <c r="A205" s="36">
        <v>203</v>
      </c>
      <c r="B205" s="37" t="s">
        <v>208</v>
      </c>
      <c r="C205" s="83"/>
      <c r="D205" s="83"/>
      <c r="E205" s="40" t="s">
        <v>209</v>
      </c>
      <c r="F205" s="35">
        <v>9.6999999999999993</v>
      </c>
      <c r="G205" s="41"/>
      <c r="H205" s="41">
        <v>45578</v>
      </c>
      <c r="I205" s="41">
        <v>45578</v>
      </c>
    </row>
    <row r="206" spans="1:9">
      <c r="A206" s="36">
        <v>204</v>
      </c>
      <c r="B206" s="37" t="s">
        <v>210</v>
      </c>
      <c r="C206" s="84"/>
      <c r="D206" s="83"/>
      <c r="E206" s="42" t="s">
        <v>211</v>
      </c>
      <c r="F206" s="35"/>
      <c r="G206" s="35">
        <v>65</v>
      </c>
      <c r="H206" s="41">
        <v>45579</v>
      </c>
      <c r="I206" s="41">
        <v>45579</v>
      </c>
    </row>
    <row r="207" spans="1:9">
      <c r="A207" s="36">
        <v>205</v>
      </c>
      <c r="B207" s="37" t="s">
        <v>204</v>
      </c>
      <c r="C207" s="89" t="s">
        <v>213</v>
      </c>
      <c r="D207" s="83"/>
      <c r="E207" s="40" t="s">
        <v>207</v>
      </c>
      <c r="F207" s="35"/>
      <c r="G207" s="41"/>
      <c r="H207" s="41"/>
      <c r="I207" s="41"/>
    </row>
    <row r="208" spans="1:9">
      <c r="A208" s="36">
        <v>206</v>
      </c>
      <c r="B208" s="37" t="s">
        <v>208</v>
      </c>
      <c r="C208" s="83"/>
      <c r="D208" s="83"/>
      <c r="E208" s="40" t="s">
        <v>209</v>
      </c>
      <c r="F208" s="35">
        <v>9.6999999999999993</v>
      </c>
      <c r="G208" s="41"/>
      <c r="H208" s="41"/>
      <c r="I208" s="41"/>
    </row>
    <row r="209" spans="1:9">
      <c r="A209" s="36">
        <v>207</v>
      </c>
      <c r="B209" s="37" t="s">
        <v>210</v>
      </c>
      <c r="C209" s="84"/>
      <c r="D209" s="83"/>
      <c r="E209" s="42" t="s">
        <v>211</v>
      </c>
      <c r="F209" s="35"/>
      <c r="G209" s="41"/>
      <c r="H209" s="41"/>
      <c r="I209" s="41"/>
    </row>
    <row r="210" spans="1:9">
      <c r="A210" s="36">
        <v>208</v>
      </c>
      <c r="B210" s="37" t="s">
        <v>204</v>
      </c>
      <c r="C210" s="89" t="s">
        <v>214</v>
      </c>
      <c r="D210" s="83"/>
      <c r="E210" s="40" t="s">
        <v>207</v>
      </c>
      <c r="F210" s="35"/>
      <c r="G210" s="41"/>
      <c r="H210" s="41">
        <v>45582</v>
      </c>
      <c r="I210" s="41">
        <v>45582</v>
      </c>
    </row>
    <row r="211" spans="1:9">
      <c r="A211" s="36">
        <v>209</v>
      </c>
      <c r="B211" s="37" t="s">
        <v>208</v>
      </c>
      <c r="C211" s="83"/>
      <c r="D211" s="83"/>
      <c r="E211" s="40" t="s">
        <v>209</v>
      </c>
      <c r="F211" s="35">
        <v>9.6999999999999993</v>
      </c>
      <c r="G211" s="41"/>
      <c r="H211" s="41">
        <v>45583</v>
      </c>
      <c r="I211" s="44" t="s">
        <v>236</v>
      </c>
    </row>
    <row r="212" spans="1:9">
      <c r="A212" s="36">
        <v>210</v>
      </c>
      <c r="B212" s="37" t="s">
        <v>210</v>
      </c>
      <c r="C212" s="84"/>
      <c r="D212" s="83"/>
      <c r="E212" s="42" t="s">
        <v>211</v>
      </c>
      <c r="F212" s="35"/>
      <c r="G212" s="35">
        <v>65</v>
      </c>
      <c r="H212" s="44" t="s">
        <v>237</v>
      </c>
      <c r="I212" s="41">
        <v>45584</v>
      </c>
    </row>
    <row r="213" spans="1:9">
      <c r="A213" s="36">
        <v>211</v>
      </c>
      <c r="B213" s="37" t="s">
        <v>204</v>
      </c>
      <c r="C213" s="89" t="s">
        <v>215</v>
      </c>
      <c r="D213" s="83"/>
      <c r="E213" s="40" t="s">
        <v>207</v>
      </c>
      <c r="F213" s="35"/>
      <c r="G213" s="41"/>
      <c r="H213" s="41">
        <v>45585</v>
      </c>
      <c r="I213" s="41"/>
    </row>
    <row r="214" spans="1:9">
      <c r="A214" s="36">
        <v>212</v>
      </c>
      <c r="B214" s="37" t="s">
        <v>208</v>
      </c>
      <c r="C214" s="83"/>
      <c r="D214" s="83"/>
      <c r="E214" s="40" t="s">
        <v>209</v>
      </c>
      <c r="F214" s="35">
        <v>9.6999999999999993</v>
      </c>
      <c r="G214" s="41"/>
      <c r="H214" s="41"/>
      <c r="I214" s="41"/>
    </row>
    <row r="215" spans="1:9">
      <c r="A215" s="36">
        <v>213</v>
      </c>
      <c r="B215" s="37" t="s">
        <v>210</v>
      </c>
      <c r="C215" s="84"/>
      <c r="D215" s="83"/>
      <c r="E215" s="42" t="s">
        <v>211</v>
      </c>
      <c r="F215" s="35"/>
      <c r="G215" s="41"/>
      <c r="H215" s="41"/>
      <c r="I215" s="41"/>
    </row>
    <row r="216" spans="1:9">
      <c r="A216" s="36">
        <v>214</v>
      </c>
      <c r="B216" s="37" t="s">
        <v>204</v>
      </c>
      <c r="C216" s="89" t="s">
        <v>216</v>
      </c>
      <c r="D216" s="83"/>
      <c r="E216" s="40" t="s">
        <v>207</v>
      </c>
      <c r="F216" s="35"/>
      <c r="G216" s="41"/>
      <c r="H216" s="41"/>
      <c r="I216" s="41"/>
    </row>
    <row r="217" spans="1:9">
      <c r="A217" s="36">
        <v>215</v>
      </c>
      <c r="B217" s="37" t="s">
        <v>208</v>
      </c>
      <c r="C217" s="83"/>
      <c r="D217" s="83"/>
      <c r="E217" s="40" t="s">
        <v>209</v>
      </c>
      <c r="F217" s="35">
        <v>9.1999999999999993</v>
      </c>
      <c r="G217" s="41"/>
      <c r="H217" s="41"/>
      <c r="I217" s="41"/>
    </row>
    <row r="218" spans="1:9">
      <c r="A218" s="36">
        <v>216</v>
      </c>
      <c r="B218" s="37" t="s">
        <v>210</v>
      </c>
      <c r="C218" s="84"/>
      <c r="D218" s="83"/>
      <c r="E218" s="42" t="s">
        <v>211</v>
      </c>
      <c r="F218" s="35"/>
      <c r="G218" s="41"/>
      <c r="H218" s="41"/>
      <c r="I218" s="41"/>
    </row>
    <row r="219" spans="1:9">
      <c r="A219" s="36">
        <v>217</v>
      </c>
      <c r="B219" s="37" t="s">
        <v>204</v>
      </c>
      <c r="C219" s="89" t="s">
        <v>217</v>
      </c>
      <c r="D219" s="83"/>
      <c r="E219" s="40" t="s">
        <v>207</v>
      </c>
      <c r="F219" s="35"/>
      <c r="G219" s="41"/>
      <c r="H219" s="41"/>
      <c r="I219" s="41"/>
    </row>
    <row r="220" spans="1:9">
      <c r="A220" s="36">
        <v>218</v>
      </c>
      <c r="B220" s="37" t="s">
        <v>208</v>
      </c>
      <c r="C220" s="83"/>
      <c r="D220" s="83"/>
      <c r="E220" s="40" t="s">
        <v>209</v>
      </c>
      <c r="F220" s="35">
        <v>9.1999999999999993</v>
      </c>
      <c r="G220" s="41"/>
      <c r="H220" s="41"/>
      <c r="I220" s="41"/>
    </row>
    <row r="221" spans="1:9">
      <c r="A221" s="36">
        <v>219</v>
      </c>
      <c r="B221" s="37" t="s">
        <v>210</v>
      </c>
      <c r="C221" s="84"/>
      <c r="D221" s="83"/>
      <c r="E221" s="42" t="s">
        <v>211</v>
      </c>
      <c r="F221" s="35"/>
      <c r="G221" s="41"/>
      <c r="H221" s="41"/>
      <c r="I221" s="41"/>
    </row>
    <row r="222" spans="1:9">
      <c r="A222" s="36">
        <v>220</v>
      </c>
      <c r="B222" s="37" t="s">
        <v>204</v>
      </c>
      <c r="C222" s="89" t="s">
        <v>218</v>
      </c>
      <c r="D222" s="83"/>
      <c r="E222" s="40" t="s">
        <v>207</v>
      </c>
      <c r="F222" s="35"/>
      <c r="G222" s="41"/>
      <c r="H222" s="41"/>
      <c r="I222" s="41"/>
    </row>
    <row r="223" spans="1:9">
      <c r="A223" s="36">
        <v>221</v>
      </c>
      <c r="B223" s="37" t="s">
        <v>208</v>
      </c>
      <c r="C223" s="83"/>
      <c r="D223" s="83"/>
      <c r="E223" s="40" t="s">
        <v>209</v>
      </c>
      <c r="F223" s="35">
        <v>9.1999999999999993</v>
      </c>
      <c r="G223" s="41"/>
      <c r="H223" s="41"/>
      <c r="I223" s="41"/>
    </row>
    <row r="224" spans="1:9">
      <c r="A224" s="36">
        <v>222</v>
      </c>
      <c r="B224" s="37" t="s">
        <v>210</v>
      </c>
      <c r="C224" s="84"/>
      <c r="D224" s="83"/>
      <c r="E224" s="42" t="s">
        <v>211</v>
      </c>
      <c r="F224" s="35"/>
      <c r="G224" s="41"/>
      <c r="H224" s="41"/>
      <c r="I224" s="41"/>
    </row>
    <row r="225" spans="1:9">
      <c r="A225" s="36">
        <v>223</v>
      </c>
      <c r="B225" s="37" t="s">
        <v>204</v>
      </c>
      <c r="C225" s="89" t="s">
        <v>219</v>
      </c>
      <c r="D225" s="83"/>
      <c r="E225" s="40" t="s">
        <v>207</v>
      </c>
      <c r="F225" s="35"/>
      <c r="G225" s="41"/>
      <c r="H225" s="41"/>
      <c r="I225" s="41"/>
    </row>
    <row r="226" spans="1:9">
      <c r="A226" s="36">
        <v>224</v>
      </c>
      <c r="B226" s="37" t="s">
        <v>208</v>
      </c>
      <c r="C226" s="83"/>
      <c r="D226" s="83"/>
      <c r="E226" s="40" t="s">
        <v>209</v>
      </c>
      <c r="F226" s="35">
        <v>9.1999999999999993</v>
      </c>
      <c r="G226" s="41"/>
      <c r="H226" s="41"/>
      <c r="I226" s="41"/>
    </row>
    <row r="227" spans="1:9">
      <c r="A227" s="36">
        <v>225</v>
      </c>
      <c r="B227" s="37" t="s">
        <v>210</v>
      </c>
      <c r="C227" s="84"/>
      <c r="D227" s="83"/>
      <c r="E227" s="42" t="s">
        <v>211</v>
      </c>
      <c r="F227" s="35"/>
      <c r="G227" s="41"/>
      <c r="H227" s="41"/>
      <c r="I227" s="41"/>
    </row>
    <row r="228" spans="1:9">
      <c r="A228" s="36">
        <v>226</v>
      </c>
      <c r="B228" s="37" t="s">
        <v>204</v>
      </c>
      <c r="C228" s="89" t="s">
        <v>220</v>
      </c>
      <c r="D228" s="83"/>
      <c r="E228" s="40" t="s">
        <v>207</v>
      </c>
      <c r="F228" s="35"/>
      <c r="G228" s="41"/>
      <c r="H228" s="41"/>
      <c r="I228" s="41"/>
    </row>
    <row r="229" spans="1:9">
      <c r="A229" s="36">
        <v>227</v>
      </c>
      <c r="B229" s="37" t="s">
        <v>208</v>
      </c>
      <c r="C229" s="83"/>
      <c r="D229" s="83"/>
      <c r="E229" s="40" t="s">
        <v>209</v>
      </c>
      <c r="F229" s="35">
        <v>9.1999999999999993</v>
      </c>
      <c r="G229" s="41"/>
      <c r="H229" s="41"/>
      <c r="I229" s="41"/>
    </row>
    <row r="230" spans="1:9">
      <c r="A230" s="36">
        <v>228</v>
      </c>
      <c r="B230" s="37" t="s">
        <v>210</v>
      </c>
      <c r="C230" s="84"/>
      <c r="D230" s="83"/>
      <c r="E230" s="42" t="s">
        <v>211</v>
      </c>
      <c r="F230" s="35"/>
      <c r="G230" s="41"/>
      <c r="H230" s="41"/>
      <c r="I230" s="41"/>
    </row>
    <row r="231" spans="1:9">
      <c r="A231" s="36">
        <v>229</v>
      </c>
      <c r="B231" s="37" t="s">
        <v>204</v>
      </c>
      <c r="C231" s="89" t="s">
        <v>221</v>
      </c>
      <c r="D231" s="83"/>
      <c r="E231" s="40" t="s">
        <v>207</v>
      </c>
      <c r="F231" s="35"/>
      <c r="G231" s="41"/>
      <c r="H231" s="41"/>
      <c r="I231" s="41"/>
    </row>
    <row r="232" spans="1:9">
      <c r="A232" s="36">
        <v>230</v>
      </c>
      <c r="B232" s="37" t="s">
        <v>208</v>
      </c>
      <c r="C232" s="83"/>
      <c r="D232" s="83"/>
      <c r="E232" s="40" t="s">
        <v>209</v>
      </c>
      <c r="F232" s="35">
        <v>9.1999999999999993</v>
      </c>
      <c r="G232" s="41"/>
      <c r="H232" s="41"/>
      <c r="I232" s="41"/>
    </row>
    <row r="233" spans="1:9">
      <c r="A233" s="36">
        <v>231</v>
      </c>
      <c r="B233" s="37" t="s">
        <v>210</v>
      </c>
      <c r="C233" s="84"/>
      <c r="D233" s="83"/>
      <c r="E233" s="42" t="s">
        <v>211</v>
      </c>
      <c r="F233" s="35"/>
      <c r="G233" s="41"/>
      <c r="H233" s="41"/>
      <c r="I233" s="41"/>
    </row>
    <row r="234" spans="1:9">
      <c r="A234" s="36">
        <v>232</v>
      </c>
      <c r="B234" s="37" t="s">
        <v>204</v>
      </c>
      <c r="C234" s="89" t="s">
        <v>222</v>
      </c>
      <c r="D234" s="83"/>
      <c r="E234" s="40" t="s">
        <v>207</v>
      </c>
      <c r="F234" s="35"/>
      <c r="G234" s="41"/>
      <c r="H234" s="41"/>
      <c r="I234" s="41"/>
    </row>
    <row r="235" spans="1:9">
      <c r="A235" s="36">
        <v>233</v>
      </c>
      <c r="B235" s="37" t="s">
        <v>208</v>
      </c>
      <c r="C235" s="83"/>
      <c r="D235" s="83"/>
      <c r="E235" s="40" t="s">
        <v>209</v>
      </c>
      <c r="F235" s="35">
        <v>9.1999999999999993</v>
      </c>
      <c r="G235" s="41"/>
      <c r="H235" s="41"/>
      <c r="I235" s="41"/>
    </row>
    <row r="236" spans="1:9">
      <c r="A236" s="36">
        <v>234</v>
      </c>
      <c r="B236" s="37" t="s">
        <v>210</v>
      </c>
      <c r="C236" s="84"/>
      <c r="D236" s="84"/>
      <c r="E236" s="42" t="s">
        <v>211</v>
      </c>
      <c r="F236" s="35"/>
      <c r="G236" s="41"/>
      <c r="H236" s="41"/>
      <c r="I236" s="41"/>
    </row>
    <row r="237" spans="1:9">
      <c r="A237" s="36">
        <v>235</v>
      </c>
      <c r="B237" s="37" t="s">
        <v>204</v>
      </c>
      <c r="C237" s="82" t="s">
        <v>205</v>
      </c>
      <c r="D237" s="82" t="s">
        <v>238</v>
      </c>
      <c r="E237" s="36" t="s">
        <v>207</v>
      </c>
      <c r="F237" s="36">
        <v>43.61</v>
      </c>
      <c r="G237" s="37"/>
      <c r="H237" s="38">
        <v>45492</v>
      </c>
      <c r="I237" s="38">
        <v>45499</v>
      </c>
    </row>
    <row r="238" spans="1:9">
      <c r="A238" s="36">
        <v>236</v>
      </c>
      <c r="B238" s="37" t="s">
        <v>208</v>
      </c>
      <c r="C238" s="83"/>
      <c r="D238" s="83"/>
      <c r="E238" s="36" t="s">
        <v>209</v>
      </c>
      <c r="F238" s="36">
        <v>8.1</v>
      </c>
      <c r="G238" s="37"/>
      <c r="H238" s="38">
        <v>45500</v>
      </c>
      <c r="I238" s="38">
        <v>45500</v>
      </c>
    </row>
    <row r="239" spans="1:9">
      <c r="A239" s="36">
        <v>237</v>
      </c>
      <c r="B239" s="37" t="s">
        <v>210</v>
      </c>
      <c r="C239" s="84"/>
      <c r="D239" s="83"/>
      <c r="E239" s="39" t="s">
        <v>211</v>
      </c>
      <c r="F239" s="36">
        <v>49.6</v>
      </c>
      <c r="G239" s="36">
        <v>57</v>
      </c>
      <c r="H239" s="38">
        <v>45500</v>
      </c>
      <c r="I239" s="38">
        <v>45500</v>
      </c>
    </row>
    <row r="240" spans="1:9">
      <c r="A240" s="36">
        <v>238</v>
      </c>
      <c r="B240" s="37" t="s">
        <v>204</v>
      </c>
      <c r="C240" s="82" t="s">
        <v>212</v>
      </c>
      <c r="D240" s="83"/>
      <c r="E240" s="36" t="s">
        <v>207</v>
      </c>
      <c r="F240" s="36">
        <v>43.61</v>
      </c>
      <c r="G240" s="37"/>
      <c r="H240" s="38">
        <v>45505</v>
      </c>
      <c r="I240" s="38">
        <v>45505</v>
      </c>
    </row>
    <row r="241" spans="1:9">
      <c r="A241" s="36">
        <v>239</v>
      </c>
      <c r="B241" s="37" t="s">
        <v>208</v>
      </c>
      <c r="C241" s="83"/>
      <c r="D241" s="83"/>
      <c r="E241" s="36" t="s">
        <v>209</v>
      </c>
      <c r="F241" s="36">
        <v>8.1</v>
      </c>
      <c r="G241" s="37"/>
      <c r="H241" s="38">
        <v>45506</v>
      </c>
      <c r="I241" s="38">
        <v>45506</v>
      </c>
    </row>
    <row r="242" spans="1:9">
      <c r="A242" s="36">
        <v>240</v>
      </c>
      <c r="B242" s="37" t="s">
        <v>210</v>
      </c>
      <c r="C242" s="84"/>
      <c r="D242" s="83"/>
      <c r="E242" s="39" t="s">
        <v>211</v>
      </c>
      <c r="F242" s="36">
        <v>49.6</v>
      </c>
      <c r="G242" s="36">
        <v>53</v>
      </c>
      <c r="H242" s="38">
        <v>45506</v>
      </c>
      <c r="I242" s="38">
        <v>45506</v>
      </c>
    </row>
    <row r="243" spans="1:9">
      <c r="A243" s="36">
        <v>241</v>
      </c>
      <c r="B243" s="37" t="s">
        <v>204</v>
      </c>
      <c r="C243" s="82" t="s">
        <v>213</v>
      </c>
      <c r="D243" s="83"/>
      <c r="E243" s="36" t="s">
        <v>207</v>
      </c>
      <c r="F243" s="36">
        <v>43.61</v>
      </c>
      <c r="G243" s="37"/>
      <c r="H243" s="38">
        <v>45511</v>
      </c>
      <c r="I243" s="38">
        <v>45511</v>
      </c>
    </row>
    <row r="244" spans="1:9">
      <c r="A244" s="36">
        <v>242</v>
      </c>
      <c r="B244" s="37" t="s">
        <v>208</v>
      </c>
      <c r="C244" s="83"/>
      <c r="D244" s="83"/>
      <c r="E244" s="36" t="s">
        <v>209</v>
      </c>
      <c r="F244" s="45">
        <v>45299</v>
      </c>
      <c r="G244" s="37"/>
      <c r="H244" s="38">
        <v>45512</v>
      </c>
      <c r="I244" s="38">
        <v>45512</v>
      </c>
    </row>
    <row r="245" spans="1:9">
      <c r="A245" s="36">
        <v>243</v>
      </c>
      <c r="B245" s="37" t="s">
        <v>210</v>
      </c>
      <c r="C245" s="84"/>
      <c r="D245" s="83"/>
      <c r="E245" s="39" t="s">
        <v>211</v>
      </c>
      <c r="F245" s="36">
        <v>50.1</v>
      </c>
      <c r="G245" s="36">
        <v>54</v>
      </c>
      <c r="H245" s="38">
        <v>45512</v>
      </c>
      <c r="I245" s="38">
        <v>45512</v>
      </c>
    </row>
    <row r="246" spans="1:9">
      <c r="A246" s="36">
        <v>244</v>
      </c>
      <c r="B246" s="37" t="s">
        <v>204</v>
      </c>
      <c r="C246" s="82" t="s">
        <v>214</v>
      </c>
      <c r="D246" s="83"/>
      <c r="E246" s="36" t="s">
        <v>207</v>
      </c>
      <c r="F246" s="36">
        <v>43.61</v>
      </c>
      <c r="G246" s="36">
        <v>43</v>
      </c>
      <c r="H246" s="38">
        <v>45527</v>
      </c>
      <c r="I246" s="38">
        <v>45528</v>
      </c>
    </row>
    <row r="247" spans="1:9">
      <c r="A247" s="36">
        <v>245</v>
      </c>
      <c r="B247" s="37" t="s">
        <v>208</v>
      </c>
      <c r="C247" s="83"/>
      <c r="D247" s="83"/>
      <c r="E247" s="36" t="s">
        <v>209</v>
      </c>
      <c r="F247" s="36">
        <v>8.1</v>
      </c>
      <c r="G247" s="43"/>
      <c r="H247" s="38">
        <v>45530</v>
      </c>
      <c r="I247" s="38">
        <v>45530</v>
      </c>
    </row>
    <row r="248" spans="1:9">
      <c r="A248" s="36">
        <v>246</v>
      </c>
      <c r="B248" s="37" t="s">
        <v>210</v>
      </c>
      <c r="C248" s="84"/>
      <c r="D248" s="83"/>
      <c r="E248" s="39" t="s">
        <v>211</v>
      </c>
      <c r="F248" s="36">
        <v>49.6</v>
      </c>
      <c r="G248" s="36">
        <v>50</v>
      </c>
      <c r="H248" s="38">
        <v>45530</v>
      </c>
      <c r="I248" s="38">
        <v>45530</v>
      </c>
    </row>
    <row r="249" spans="1:9">
      <c r="A249" s="36">
        <v>247</v>
      </c>
      <c r="B249" s="37" t="s">
        <v>204</v>
      </c>
      <c r="C249" s="82" t="s">
        <v>215</v>
      </c>
      <c r="D249" s="83"/>
      <c r="E249" s="36" t="s">
        <v>207</v>
      </c>
      <c r="F249" s="36">
        <v>43.61</v>
      </c>
      <c r="G249" s="36">
        <v>36</v>
      </c>
      <c r="H249" s="38">
        <v>45513</v>
      </c>
      <c r="I249" s="38">
        <v>45515</v>
      </c>
    </row>
    <row r="250" spans="1:9">
      <c r="A250" s="36">
        <v>248</v>
      </c>
      <c r="B250" s="37" t="s">
        <v>208</v>
      </c>
      <c r="C250" s="83"/>
      <c r="D250" s="83"/>
      <c r="E250" s="36" t="s">
        <v>209</v>
      </c>
      <c r="F250" s="36">
        <v>8.1</v>
      </c>
      <c r="G250" s="38"/>
      <c r="H250" s="38">
        <v>45526</v>
      </c>
      <c r="I250" s="38">
        <v>45526</v>
      </c>
    </row>
    <row r="251" spans="1:9">
      <c r="A251" s="36">
        <v>249</v>
      </c>
      <c r="B251" s="37" t="s">
        <v>210</v>
      </c>
      <c r="C251" s="84"/>
      <c r="D251" s="83"/>
      <c r="E251" s="39" t="s">
        <v>211</v>
      </c>
      <c r="F251" s="36">
        <v>49.6</v>
      </c>
      <c r="G251" s="36">
        <v>52</v>
      </c>
      <c r="H251" s="38">
        <v>45526</v>
      </c>
      <c r="I251" s="38">
        <v>45526</v>
      </c>
    </row>
    <row r="252" spans="1:9">
      <c r="A252" s="36">
        <v>250</v>
      </c>
      <c r="B252" s="37" t="s">
        <v>204</v>
      </c>
      <c r="C252" s="82" t="s">
        <v>216</v>
      </c>
      <c r="D252" s="83"/>
      <c r="E252" s="36" t="s">
        <v>207</v>
      </c>
      <c r="F252" s="36"/>
      <c r="G252" s="38"/>
      <c r="H252" s="38"/>
      <c r="I252" s="38"/>
    </row>
    <row r="253" spans="1:9">
      <c r="A253" s="36">
        <v>251</v>
      </c>
      <c r="B253" s="37" t="s">
        <v>208</v>
      </c>
      <c r="C253" s="83"/>
      <c r="D253" s="83"/>
      <c r="E253" s="36" t="s">
        <v>209</v>
      </c>
      <c r="F253" s="36"/>
      <c r="G253" s="38"/>
      <c r="H253" s="38"/>
      <c r="I253" s="38"/>
    </row>
    <row r="254" spans="1:9">
      <c r="A254" s="36">
        <v>252</v>
      </c>
      <c r="B254" s="37" t="s">
        <v>210</v>
      </c>
      <c r="C254" s="84"/>
      <c r="D254" s="83"/>
      <c r="E254" s="39" t="s">
        <v>211</v>
      </c>
      <c r="F254" s="36"/>
      <c r="G254" s="38"/>
      <c r="H254" s="38"/>
      <c r="I254" s="38"/>
    </row>
    <row r="255" spans="1:9">
      <c r="A255" s="36">
        <v>253</v>
      </c>
      <c r="B255" s="37" t="s">
        <v>204</v>
      </c>
      <c r="C255" s="82" t="s">
        <v>217</v>
      </c>
      <c r="D255" s="83"/>
      <c r="E255" s="36" t="s">
        <v>207</v>
      </c>
      <c r="F255" s="36"/>
      <c r="G255" s="38"/>
      <c r="H255" s="38"/>
      <c r="I255" s="38"/>
    </row>
    <row r="256" spans="1:9">
      <c r="A256" s="36">
        <v>254</v>
      </c>
      <c r="B256" s="37" t="s">
        <v>208</v>
      </c>
      <c r="C256" s="83"/>
      <c r="D256" s="83"/>
      <c r="E256" s="36" t="s">
        <v>209</v>
      </c>
      <c r="F256" s="36"/>
      <c r="G256" s="38"/>
      <c r="H256" s="38"/>
      <c r="I256" s="38"/>
    </row>
    <row r="257" spans="1:9">
      <c r="A257" s="36">
        <v>255</v>
      </c>
      <c r="B257" s="37" t="s">
        <v>210</v>
      </c>
      <c r="C257" s="84"/>
      <c r="D257" s="83"/>
      <c r="E257" s="39" t="s">
        <v>211</v>
      </c>
      <c r="F257" s="36"/>
      <c r="G257" s="38"/>
      <c r="H257" s="38"/>
      <c r="I257" s="38"/>
    </row>
    <row r="258" spans="1:9">
      <c r="A258" s="36">
        <v>256</v>
      </c>
      <c r="B258" s="37" t="s">
        <v>204</v>
      </c>
      <c r="C258" s="82" t="s">
        <v>218</v>
      </c>
      <c r="D258" s="83"/>
      <c r="E258" s="36" t="s">
        <v>207</v>
      </c>
      <c r="F258" s="36"/>
      <c r="G258" s="38"/>
      <c r="H258" s="38"/>
      <c r="I258" s="38"/>
    </row>
    <row r="259" spans="1:9">
      <c r="A259" s="36">
        <v>257</v>
      </c>
      <c r="B259" s="37" t="s">
        <v>208</v>
      </c>
      <c r="C259" s="83"/>
      <c r="D259" s="83"/>
      <c r="E259" s="36" t="s">
        <v>209</v>
      </c>
      <c r="F259" s="36"/>
      <c r="G259" s="38"/>
      <c r="H259" s="38"/>
      <c r="I259" s="38"/>
    </row>
    <row r="260" spans="1:9">
      <c r="A260" s="36">
        <v>258</v>
      </c>
      <c r="B260" s="37" t="s">
        <v>210</v>
      </c>
      <c r="C260" s="84"/>
      <c r="D260" s="83"/>
      <c r="E260" s="39" t="s">
        <v>211</v>
      </c>
      <c r="F260" s="36"/>
      <c r="G260" s="38"/>
      <c r="H260" s="38"/>
      <c r="I260" s="38"/>
    </row>
    <row r="261" spans="1:9">
      <c r="A261" s="36">
        <v>259</v>
      </c>
      <c r="B261" s="37" t="s">
        <v>204</v>
      </c>
      <c r="C261" s="82" t="s">
        <v>219</v>
      </c>
      <c r="D261" s="83"/>
      <c r="E261" s="36" t="s">
        <v>207</v>
      </c>
      <c r="F261" s="36"/>
      <c r="G261" s="38"/>
      <c r="H261" s="38"/>
      <c r="I261" s="38"/>
    </row>
    <row r="262" spans="1:9">
      <c r="A262" s="36">
        <v>260</v>
      </c>
      <c r="B262" s="37" t="s">
        <v>208</v>
      </c>
      <c r="C262" s="83"/>
      <c r="D262" s="83"/>
      <c r="E262" s="36" t="s">
        <v>209</v>
      </c>
      <c r="F262" s="36"/>
      <c r="G262" s="38"/>
      <c r="H262" s="38"/>
      <c r="I262" s="38"/>
    </row>
    <row r="263" spans="1:9">
      <c r="A263" s="36">
        <v>261</v>
      </c>
      <c r="B263" s="37" t="s">
        <v>210</v>
      </c>
      <c r="C263" s="84"/>
      <c r="D263" s="83"/>
      <c r="E263" s="39" t="s">
        <v>211</v>
      </c>
      <c r="F263" s="36"/>
      <c r="G263" s="38"/>
      <c r="H263" s="38"/>
      <c r="I263" s="38"/>
    </row>
    <row r="264" spans="1:9">
      <c r="A264" s="36">
        <v>262</v>
      </c>
      <c r="B264" s="37" t="s">
        <v>204</v>
      </c>
      <c r="C264" s="82" t="s">
        <v>220</v>
      </c>
      <c r="D264" s="83"/>
      <c r="E264" s="36" t="s">
        <v>207</v>
      </c>
      <c r="F264" s="36"/>
      <c r="G264" s="38"/>
      <c r="H264" s="38"/>
      <c r="I264" s="38"/>
    </row>
    <row r="265" spans="1:9">
      <c r="A265" s="36">
        <v>263</v>
      </c>
      <c r="B265" s="37" t="s">
        <v>208</v>
      </c>
      <c r="C265" s="83"/>
      <c r="D265" s="83"/>
      <c r="E265" s="36" t="s">
        <v>209</v>
      </c>
      <c r="F265" s="36"/>
      <c r="G265" s="38"/>
      <c r="H265" s="38"/>
      <c r="I265" s="38"/>
    </row>
    <row r="266" spans="1:9">
      <c r="A266" s="36">
        <v>264</v>
      </c>
      <c r="B266" s="37" t="s">
        <v>210</v>
      </c>
      <c r="C266" s="84"/>
      <c r="D266" s="84"/>
      <c r="E266" s="39" t="s">
        <v>211</v>
      </c>
      <c r="F266" s="36"/>
      <c r="G266" s="38"/>
      <c r="H266" s="38"/>
      <c r="I266" s="38"/>
    </row>
    <row r="267" spans="1:9">
      <c r="A267" s="36">
        <v>265</v>
      </c>
      <c r="B267" s="37" t="s">
        <v>204</v>
      </c>
      <c r="C267" s="89" t="s">
        <v>205</v>
      </c>
      <c r="D267" s="89" t="s">
        <v>239</v>
      </c>
      <c r="E267" s="40" t="s">
        <v>207</v>
      </c>
      <c r="F267" s="35"/>
      <c r="G267" s="41"/>
      <c r="H267" s="41"/>
      <c r="I267" s="41"/>
    </row>
    <row r="268" spans="1:9">
      <c r="A268" s="36">
        <v>266</v>
      </c>
      <c r="B268" s="37" t="s">
        <v>208</v>
      </c>
      <c r="C268" s="83"/>
      <c r="D268" s="83"/>
      <c r="E268" s="40" t="s">
        <v>209</v>
      </c>
      <c r="F268" s="35"/>
      <c r="G268" s="41"/>
      <c r="H268" s="41"/>
      <c r="I268" s="41"/>
    </row>
    <row r="269" spans="1:9">
      <c r="A269" s="36">
        <v>267</v>
      </c>
      <c r="B269" s="37" t="s">
        <v>210</v>
      </c>
      <c r="C269" s="84"/>
      <c r="D269" s="83"/>
      <c r="E269" s="42" t="s">
        <v>211</v>
      </c>
      <c r="F269" s="35"/>
      <c r="G269" s="41"/>
      <c r="H269" s="41"/>
      <c r="I269" s="41"/>
    </row>
    <row r="270" spans="1:9">
      <c r="A270" s="36">
        <v>268</v>
      </c>
      <c r="B270" s="37" t="s">
        <v>204</v>
      </c>
      <c r="C270" s="89" t="s">
        <v>212</v>
      </c>
      <c r="D270" s="83"/>
      <c r="E270" s="40" t="s">
        <v>207</v>
      </c>
      <c r="F270" s="35"/>
      <c r="G270" s="41"/>
      <c r="H270" s="41"/>
      <c r="I270" s="41"/>
    </row>
    <row r="271" spans="1:9">
      <c r="A271" s="36">
        <v>269</v>
      </c>
      <c r="B271" s="37" t="s">
        <v>208</v>
      </c>
      <c r="C271" s="83"/>
      <c r="D271" s="83"/>
      <c r="E271" s="40" t="s">
        <v>209</v>
      </c>
      <c r="F271" s="35"/>
      <c r="G271" s="41"/>
      <c r="H271" s="41"/>
      <c r="I271" s="41"/>
    </row>
    <row r="272" spans="1:9">
      <c r="A272" s="36">
        <v>270</v>
      </c>
      <c r="B272" s="37" t="s">
        <v>210</v>
      </c>
      <c r="C272" s="84"/>
      <c r="D272" s="83"/>
      <c r="E272" s="42" t="s">
        <v>211</v>
      </c>
      <c r="F272" s="35"/>
      <c r="G272" s="41"/>
      <c r="H272" s="41"/>
      <c r="I272" s="41"/>
    </row>
    <row r="273" spans="1:9">
      <c r="A273" s="36">
        <v>271</v>
      </c>
      <c r="B273" s="37" t="s">
        <v>204</v>
      </c>
      <c r="C273" s="89" t="s">
        <v>213</v>
      </c>
      <c r="D273" s="83"/>
      <c r="E273" s="40" t="s">
        <v>207</v>
      </c>
      <c r="F273" s="35"/>
      <c r="G273" s="41"/>
      <c r="H273" s="41"/>
      <c r="I273" s="41"/>
    </row>
    <row r="274" spans="1:9">
      <c r="A274" s="36">
        <v>272</v>
      </c>
      <c r="B274" s="37" t="s">
        <v>208</v>
      </c>
      <c r="C274" s="83"/>
      <c r="D274" s="83"/>
      <c r="E274" s="40" t="s">
        <v>209</v>
      </c>
      <c r="F274" s="35"/>
      <c r="G274" s="41"/>
      <c r="H274" s="41"/>
      <c r="I274" s="41"/>
    </row>
    <row r="275" spans="1:9">
      <c r="A275" s="36">
        <v>273</v>
      </c>
      <c r="B275" s="37" t="s">
        <v>210</v>
      </c>
      <c r="C275" s="84"/>
      <c r="D275" s="83"/>
      <c r="E275" s="42" t="s">
        <v>211</v>
      </c>
      <c r="F275" s="35"/>
      <c r="G275" s="41"/>
      <c r="H275" s="41"/>
      <c r="I275" s="41"/>
    </row>
    <row r="276" spans="1:9">
      <c r="A276" s="36">
        <v>274</v>
      </c>
      <c r="B276" s="37" t="s">
        <v>204</v>
      </c>
      <c r="C276" s="89" t="s">
        <v>214</v>
      </c>
      <c r="D276" s="83"/>
      <c r="E276" s="40" t="s">
        <v>207</v>
      </c>
      <c r="F276" s="35"/>
      <c r="G276" s="41"/>
      <c r="H276" s="41"/>
      <c r="I276" s="41"/>
    </row>
    <row r="277" spans="1:9">
      <c r="A277" s="36">
        <v>275</v>
      </c>
      <c r="B277" s="37" t="s">
        <v>208</v>
      </c>
      <c r="C277" s="83"/>
      <c r="D277" s="83"/>
      <c r="E277" s="40" t="s">
        <v>209</v>
      </c>
      <c r="F277" s="35"/>
      <c r="G277" s="41"/>
      <c r="H277" s="41"/>
      <c r="I277" s="41"/>
    </row>
    <row r="278" spans="1:9">
      <c r="A278" s="36">
        <v>276</v>
      </c>
      <c r="B278" s="37" t="s">
        <v>210</v>
      </c>
      <c r="C278" s="84"/>
      <c r="D278" s="83"/>
      <c r="E278" s="42" t="s">
        <v>211</v>
      </c>
      <c r="F278" s="35"/>
      <c r="G278" s="41"/>
      <c r="H278" s="41"/>
      <c r="I278" s="41"/>
    </row>
    <row r="279" spans="1:9">
      <c r="A279" s="36">
        <v>277</v>
      </c>
      <c r="B279" s="37" t="s">
        <v>204</v>
      </c>
      <c r="C279" s="89" t="s">
        <v>215</v>
      </c>
      <c r="D279" s="83"/>
      <c r="E279" s="40" t="s">
        <v>207</v>
      </c>
      <c r="F279" s="35"/>
      <c r="G279" s="41"/>
      <c r="H279" s="41"/>
      <c r="I279" s="41"/>
    </row>
    <row r="280" spans="1:9">
      <c r="A280" s="36">
        <v>278</v>
      </c>
      <c r="B280" s="37" t="s">
        <v>208</v>
      </c>
      <c r="C280" s="83"/>
      <c r="D280" s="83"/>
      <c r="E280" s="40" t="s">
        <v>209</v>
      </c>
      <c r="F280" s="35"/>
      <c r="G280" s="41"/>
      <c r="H280" s="41"/>
      <c r="I280" s="41"/>
    </row>
    <row r="281" spans="1:9">
      <c r="A281" s="36">
        <v>279</v>
      </c>
      <c r="B281" s="37" t="s">
        <v>210</v>
      </c>
      <c r="C281" s="84"/>
      <c r="D281" s="83"/>
      <c r="E281" s="42" t="s">
        <v>211</v>
      </c>
      <c r="F281" s="35"/>
      <c r="G281" s="41"/>
      <c r="H281" s="41"/>
      <c r="I281" s="41"/>
    </row>
    <row r="282" spans="1:9">
      <c r="A282" s="36">
        <v>280</v>
      </c>
      <c r="B282" s="37" t="s">
        <v>204</v>
      </c>
      <c r="C282" s="89" t="s">
        <v>216</v>
      </c>
      <c r="D282" s="83"/>
      <c r="E282" s="40" t="s">
        <v>207</v>
      </c>
      <c r="F282" s="35"/>
      <c r="G282" s="41"/>
      <c r="H282" s="41"/>
      <c r="I282" s="41"/>
    </row>
    <row r="283" spans="1:9">
      <c r="A283" s="36">
        <v>281</v>
      </c>
      <c r="B283" s="37" t="s">
        <v>208</v>
      </c>
      <c r="C283" s="83"/>
      <c r="D283" s="83"/>
      <c r="E283" s="40" t="s">
        <v>209</v>
      </c>
      <c r="F283" s="35"/>
      <c r="G283" s="41"/>
      <c r="H283" s="41"/>
      <c r="I283" s="41"/>
    </row>
    <row r="284" spans="1:9">
      <c r="A284" s="36">
        <v>282</v>
      </c>
      <c r="B284" s="37" t="s">
        <v>210</v>
      </c>
      <c r="C284" s="84"/>
      <c r="D284" s="83"/>
      <c r="E284" s="42" t="s">
        <v>211</v>
      </c>
      <c r="F284" s="35"/>
      <c r="G284" s="41"/>
      <c r="H284" s="41"/>
      <c r="I284" s="41"/>
    </row>
    <row r="285" spans="1:9">
      <c r="A285" s="36">
        <v>283</v>
      </c>
      <c r="B285" s="37" t="s">
        <v>204</v>
      </c>
      <c r="C285" s="89" t="s">
        <v>217</v>
      </c>
      <c r="D285" s="83"/>
      <c r="E285" s="40" t="s">
        <v>207</v>
      </c>
      <c r="F285" s="35"/>
      <c r="G285" s="41"/>
      <c r="H285" s="41"/>
      <c r="I285" s="41"/>
    </row>
    <row r="286" spans="1:9">
      <c r="A286" s="36">
        <v>284</v>
      </c>
      <c r="B286" s="37" t="s">
        <v>208</v>
      </c>
      <c r="C286" s="83"/>
      <c r="D286" s="83"/>
      <c r="E286" s="40" t="s">
        <v>209</v>
      </c>
      <c r="F286" s="35"/>
      <c r="G286" s="41"/>
      <c r="H286" s="41"/>
      <c r="I286" s="41"/>
    </row>
    <row r="287" spans="1:9">
      <c r="A287" s="36">
        <v>285</v>
      </c>
      <c r="B287" s="37" t="s">
        <v>210</v>
      </c>
      <c r="C287" s="84"/>
      <c r="D287" s="83"/>
      <c r="E287" s="42" t="s">
        <v>211</v>
      </c>
      <c r="F287" s="35"/>
      <c r="G287" s="41"/>
      <c r="H287" s="41"/>
      <c r="I287" s="41"/>
    </row>
    <row r="288" spans="1:9">
      <c r="A288" s="36">
        <v>286</v>
      </c>
      <c r="B288" s="37" t="s">
        <v>204</v>
      </c>
      <c r="C288" s="89" t="s">
        <v>218</v>
      </c>
      <c r="D288" s="83"/>
      <c r="E288" s="40" t="s">
        <v>207</v>
      </c>
      <c r="F288" s="35"/>
      <c r="G288" s="41"/>
      <c r="H288" s="41"/>
      <c r="I288" s="41"/>
    </row>
    <row r="289" spans="1:9">
      <c r="A289" s="36">
        <v>287</v>
      </c>
      <c r="B289" s="37" t="s">
        <v>208</v>
      </c>
      <c r="C289" s="83"/>
      <c r="D289" s="83"/>
      <c r="E289" s="40" t="s">
        <v>209</v>
      </c>
      <c r="F289" s="35"/>
      <c r="G289" s="41"/>
      <c r="H289" s="41"/>
      <c r="I289" s="41"/>
    </row>
    <row r="290" spans="1:9">
      <c r="A290" s="36">
        <v>288</v>
      </c>
      <c r="B290" s="37" t="s">
        <v>210</v>
      </c>
      <c r="C290" s="84"/>
      <c r="D290" s="83"/>
      <c r="E290" s="42" t="s">
        <v>211</v>
      </c>
      <c r="F290" s="35"/>
      <c r="G290" s="41"/>
      <c r="H290" s="41"/>
      <c r="I290" s="41"/>
    </row>
    <row r="291" spans="1:9">
      <c r="A291" s="36">
        <v>289</v>
      </c>
      <c r="B291" s="37" t="s">
        <v>204</v>
      </c>
      <c r="C291" s="89" t="s">
        <v>219</v>
      </c>
      <c r="D291" s="83"/>
      <c r="E291" s="40" t="s">
        <v>207</v>
      </c>
      <c r="F291" s="35"/>
      <c r="G291" s="41"/>
      <c r="H291" s="41"/>
      <c r="I291" s="41"/>
    </row>
    <row r="292" spans="1:9">
      <c r="A292" s="36">
        <v>290</v>
      </c>
      <c r="B292" s="37" t="s">
        <v>208</v>
      </c>
      <c r="C292" s="83"/>
      <c r="D292" s="83"/>
      <c r="E292" s="40" t="s">
        <v>209</v>
      </c>
      <c r="F292" s="35"/>
      <c r="G292" s="41"/>
      <c r="H292" s="41"/>
      <c r="I292" s="41"/>
    </row>
    <row r="293" spans="1:9">
      <c r="A293" s="36">
        <v>291</v>
      </c>
      <c r="B293" s="37" t="s">
        <v>210</v>
      </c>
      <c r="C293" s="84"/>
      <c r="D293" s="83"/>
      <c r="E293" s="42" t="s">
        <v>211</v>
      </c>
      <c r="F293" s="35"/>
      <c r="G293" s="41"/>
      <c r="H293" s="41"/>
      <c r="I293" s="41"/>
    </row>
    <row r="294" spans="1:9">
      <c r="A294" s="36">
        <v>292</v>
      </c>
      <c r="B294" s="37" t="s">
        <v>204</v>
      </c>
      <c r="C294" s="89" t="s">
        <v>220</v>
      </c>
      <c r="D294" s="83"/>
      <c r="E294" s="40" t="s">
        <v>207</v>
      </c>
      <c r="F294" s="35"/>
      <c r="G294" s="41"/>
      <c r="H294" s="41"/>
      <c r="I294" s="41"/>
    </row>
    <row r="295" spans="1:9">
      <c r="A295" s="36">
        <v>293</v>
      </c>
      <c r="B295" s="37" t="s">
        <v>208</v>
      </c>
      <c r="C295" s="83"/>
      <c r="D295" s="83"/>
      <c r="E295" s="40" t="s">
        <v>209</v>
      </c>
      <c r="F295" s="35"/>
      <c r="G295" s="41"/>
      <c r="H295" s="41"/>
      <c r="I295" s="41"/>
    </row>
    <row r="296" spans="1:9">
      <c r="A296" s="36">
        <v>294</v>
      </c>
      <c r="B296" s="37" t="s">
        <v>210</v>
      </c>
      <c r="C296" s="84"/>
      <c r="D296" s="83"/>
      <c r="E296" s="42" t="s">
        <v>211</v>
      </c>
      <c r="F296" s="35"/>
      <c r="G296" s="41"/>
      <c r="H296" s="41"/>
      <c r="I296" s="41"/>
    </row>
    <row r="297" spans="1:9">
      <c r="A297" s="36">
        <v>295</v>
      </c>
      <c r="B297" s="37" t="s">
        <v>204</v>
      </c>
      <c r="C297" s="89" t="s">
        <v>221</v>
      </c>
      <c r="D297" s="83"/>
      <c r="E297" s="40" t="s">
        <v>207</v>
      </c>
      <c r="F297" s="35"/>
      <c r="G297" s="41"/>
      <c r="H297" s="41"/>
      <c r="I297" s="41"/>
    </row>
    <row r="298" spans="1:9">
      <c r="A298" s="36">
        <v>296</v>
      </c>
      <c r="B298" s="37" t="s">
        <v>208</v>
      </c>
      <c r="C298" s="83"/>
      <c r="D298" s="83"/>
      <c r="E298" s="40" t="s">
        <v>209</v>
      </c>
      <c r="F298" s="35"/>
      <c r="G298" s="41"/>
      <c r="H298" s="41"/>
      <c r="I298" s="41"/>
    </row>
    <row r="299" spans="1:9">
      <c r="A299" s="36">
        <v>297</v>
      </c>
      <c r="B299" s="37" t="s">
        <v>210</v>
      </c>
      <c r="C299" s="84"/>
      <c r="D299" s="83"/>
      <c r="E299" s="42" t="s">
        <v>211</v>
      </c>
      <c r="F299" s="35"/>
      <c r="G299" s="41"/>
      <c r="H299" s="41"/>
      <c r="I299" s="41"/>
    </row>
    <row r="300" spans="1:9">
      <c r="A300" s="36">
        <v>298</v>
      </c>
      <c r="B300" s="37" t="s">
        <v>204</v>
      </c>
      <c r="C300" s="89" t="s">
        <v>222</v>
      </c>
      <c r="D300" s="83"/>
      <c r="E300" s="40" t="s">
        <v>207</v>
      </c>
      <c r="F300" s="35"/>
      <c r="G300" s="41"/>
      <c r="H300" s="41"/>
      <c r="I300" s="41"/>
    </row>
    <row r="301" spans="1:9">
      <c r="A301" s="36">
        <v>299</v>
      </c>
      <c r="B301" s="37" t="s">
        <v>208</v>
      </c>
      <c r="C301" s="83"/>
      <c r="D301" s="83"/>
      <c r="E301" s="40" t="s">
        <v>209</v>
      </c>
      <c r="F301" s="35"/>
      <c r="G301" s="41"/>
      <c r="H301" s="41"/>
      <c r="I301" s="41"/>
    </row>
    <row r="302" spans="1:9">
      <c r="A302" s="36">
        <v>300</v>
      </c>
      <c r="B302" s="37" t="s">
        <v>210</v>
      </c>
      <c r="C302" s="84"/>
      <c r="D302" s="83"/>
      <c r="E302" s="42" t="s">
        <v>211</v>
      </c>
      <c r="F302" s="35"/>
      <c r="G302" s="41"/>
      <c r="H302" s="41"/>
      <c r="I302" s="41"/>
    </row>
    <row r="303" spans="1:9">
      <c r="A303" s="36">
        <v>301</v>
      </c>
      <c r="B303" s="37" t="s">
        <v>204</v>
      </c>
      <c r="C303" s="89" t="s">
        <v>223</v>
      </c>
      <c r="D303" s="83"/>
      <c r="E303" s="40" t="s">
        <v>207</v>
      </c>
      <c r="F303" s="35"/>
      <c r="G303" s="41"/>
      <c r="H303" s="41"/>
      <c r="I303" s="41"/>
    </row>
    <row r="304" spans="1:9">
      <c r="A304" s="36">
        <v>302</v>
      </c>
      <c r="B304" s="37" t="s">
        <v>208</v>
      </c>
      <c r="C304" s="83"/>
      <c r="D304" s="83"/>
      <c r="E304" s="40" t="s">
        <v>209</v>
      </c>
      <c r="F304" s="35"/>
      <c r="G304" s="41"/>
      <c r="H304" s="41"/>
      <c r="I304" s="41"/>
    </row>
    <row r="305" spans="1:9">
      <c r="A305" s="36">
        <v>303</v>
      </c>
      <c r="B305" s="37" t="s">
        <v>210</v>
      </c>
      <c r="C305" s="84"/>
      <c r="D305" s="84"/>
      <c r="E305" s="42" t="s">
        <v>211</v>
      </c>
      <c r="F305" s="35"/>
      <c r="G305" s="41"/>
      <c r="H305" s="41"/>
      <c r="I305" s="41"/>
    </row>
    <row r="306" spans="1:9">
      <c r="A306" s="36">
        <v>304</v>
      </c>
      <c r="B306" s="37" t="s">
        <v>204</v>
      </c>
      <c r="C306" s="82" t="s">
        <v>205</v>
      </c>
      <c r="D306" s="82" t="s">
        <v>240</v>
      </c>
      <c r="E306" s="36" t="s">
        <v>207</v>
      </c>
      <c r="F306" s="36"/>
      <c r="G306" s="38"/>
      <c r="H306" s="38"/>
      <c r="I306" s="38"/>
    </row>
    <row r="307" spans="1:9">
      <c r="A307" s="36">
        <v>305</v>
      </c>
      <c r="B307" s="37" t="s">
        <v>208</v>
      </c>
      <c r="C307" s="83"/>
      <c r="D307" s="83"/>
      <c r="E307" s="36" t="s">
        <v>209</v>
      </c>
      <c r="F307" s="36"/>
      <c r="G307" s="38"/>
      <c r="H307" s="38"/>
      <c r="I307" s="38"/>
    </row>
    <row r="308" spans="1:9">
      <c r="A308" s="36">
        <v>306</v>
      </c>
      <c r="B308" s="37" t="s">
        <v>210</v>
      </c>
      <c r="C308" s="84"/>
      <c r="D308" s="83"/>
      <c r="E308" s="39" t="s">
        <v>211</v>
      </c>
      <c r="F308" s="36"/>
      <c r="G308" s="38"/>
      <c r="H308" s="38"/>
      <c r="I308" s="38"/>
    </row>
    <row r="309" spans="1:9">
      <c r="A309" s="36">
        <v>307</v>
      </c>
      <c r="B309" s="37" t="s">
        <v>204</v>
      </c>
      <c r="C309" s="82" t="s">
        <v>212</v>
      </c>
      <c r="D309" s="83"/>
      <c r="E309" s="36" t="s">
        <v>207</v>
      </c>
      <c r="F309" s="36"/>
      <c r="G309" s="38"/>
      <c r="H309" s="38"/>
      <c r="I309" s="38"/>
    </row>
    <row r="310" spans="1:9">
      <c r="A310" s="36">
        <v>308</v>
      </c>
      <c r="B310" s="37" t="s">
        <v>208</v>
      </c>
      <c r="C310" s="83"/>
      <c r="D310" s="83"/>
      <c r="E310" s="36" t="s">
        <v>209</v>
      </c>
      <c r="F310" s="36"/>
      <c r="G310" s="38"/>
      <c r="H310" s="38"/>
      <c r="I310" s="38"/>
    </row>
    <row r="311" spans="1:9">
      <c r="A311" s="36">
        <v>309</v>
      </c>
      <c r="B311" s="37" t="s">
        <v>210</v>
      </c>
      <c r="C311" s="84"/>
      <c r="D311" s="83"/>
      <c r="E311" s="39" t="s">
        <v>211</v>
      </c>
      <c r="F311" s="36"/>
      <c r="G311" s="38"/>
      <c r="H311" s="38"/>
      <c r="I311" s="38"/>
    </row>
    <row r="312" spans="1:9">
      <c r="A312" s="36">
        <v>310</v>
      </c>
      <c r="B312" s="37" t="s">
        <v>204</v>
      </c>
      <c r="C312" s="82" t="s">
        <v>213</v>
      </c>
      <c r="D312" s="83"/>
      <c r="E312" s="36" t="s">
        <v>207</v>
      </c>
      <c r="F312" s="36"/>
      <c r="G312" s="38"/>
      <c r="H312" s="38"/>
      <c r="I312" s="38"/>
    </row>
    <row r="313" spans="1:9">
      <c r="A313" s="36">
        <v>311</v>
      </c>
      <c r="B313" s="37" t="s">
        <v>208</v>
      </c>
      <c r="C313" s="83"/>
      <c r="D313" s="83"/>
      <c r="E313" s="36" t="s">
        <v>209</v>
      </c>
      <c r="F313" s="36"/>
      <c r="G313" s="38"/>
      <c r="H313" s="38"/>
      <c r="I313" s="38"/>
    </row>
    <row r="314" spans="1:9">
      <c r="A314" s="36">
        <v>312</v>
      </c>
      <c r="B314" s="37" t="s">
        <v>210</v>
      </c>
      <c r="C314" s="84"/>
      <c r="D314" s="83"/>
      <c r="E314" s="39" t="s">
        <v>211</v>
      </c>
      <c r="F314" s="36"/>
      <c r="G314" s="38"/>
      <c r="H314" s="38"/>
      <c r="I314" s="38"/>
    </row>
    <row r="315" spans="1:9">
      <c r="A315" s="36">
        <v>313</v>
      </c>
      <c r="B315" s="37" t="s">
        <v>204</v>
      </c>
      <c r="C315" s="82" t="s">
        <v>214</v>
      </c>
      <c r="D315" s="83"/>
      <c r="E315" s="36" t="s">
        <v>207</v>
      </c>
      <c r="F315" s="36"/>
      <c r="G315" s="38"/>
      <c r="H315" s="38"/>
      <c r="I315" s="38"/>
    </row>
    <row r="316" spans="1:9">
      <c r="A316" s="36">
        <v>314</v>
      </c>
      <c r="B316" s="37" t="s">
        <v>208</v>
      </c>
      <c r="C316" s="83"/>
      <c r="D316" s="83"/>
      <c r="E316" s="36" t="s">
        <v>209</v>
      </c>
      <c r="F316" s="36"/>
      <c r="G316" s="38"/>
      <c r="H316" s="38"/>
      <c r="I316" s="38"/>
    </row>
    <row r="317" spans="1:9">
      <c r="A317" s="36">
        <v>315</v>
      </c>
      <c r="B317" s="37" t="s">
        <v>210</v>
      </c>
      <c r="C317" s="84"/>
      <c r="D317" s="83"/>
      <c r="E317" s="39" t="s">
        <v>211</v>
      </c>
      <c r="F317" s="36"/>
      <c r="G317" s="38"/>
      <c r="H317" s="38"/>
      <c r="I317" s="38"/>
    </row>
    <row r="318" spans="1:9">
      <c r="A318" s="36">
        <v>316</v>
      </c>
      <c r="B318" s="37" t="s">
        <v>204</v>
      </c>
      <c r="C318" s="82" t="s">
        <v>215</v>
      </c>
      <c r="D318" s="83"/>
      <c r="E318" s="36" t="s">
        <v>207</v>
      </c>
      <c r="F318" s="36"/>
      <c r="G318" s="38"/>
      <c r="H318" s="38"/>
      <c r="I318" s="38"/>
    </row>
    <row r="319" spans="1:9">
      <c r="A319" s="36">
        <v>317</v>
      </c>
      <c r="B319" s="37" t="s">
        <v>208</v>
      </c>
      <c r="C319" s="83"/>
      <c r="D319" s="83"/>
      <c r="E319" s="36" t="s">
        <v>209</v>
      </c>
      <c r="F319" s="36"/>
      <c r="G319" s="38"/>
      <c r="H319" s="38"/>
      <c r="I319" s="38"/>
    </row>
    <row r="320" spans="1:9">
      <c r="A320" s="36">
        <v>318</v>
      </c>
      <c r="B320" s="37" t="s">
        <v>210</v>
      </c>
      <c r="C320" s="84"/>
      <c r="D320" s="83"/>
      <c r="E320" s="39" t="s">
        <v>211</v>
      </c>
      <c r="F320" s="36"/>
      <c r="G320" s="38"/>
      <c r="H320" s="38"/>
      <c r="I320" s="38"/>
    </row>
    <row r="321" spans="1:9">
      <c r="A321" s="36">
        <v>319</v>
      </c>
      <c r="B321" s="37" t="s">
        <v>204</v>
      </c>
      <c r="C321" s="82" t="s">
        <v>216</v>
      </c>
      <c r="D321" s="83"/>
      <c r="E321" s="36" t="s">
        <v>207</v>
      </c>
      <c r="F321" s="36"/>
      <c r="G321" s="38"/>
      <c r="H321" s="38"/>
      <c r="I321" s="38"/>
    </row>
    <row r="322" spans="1:9">
      <c r="A322" s="36">
        <v>320</v>
      </c>
      <c r="B322" s="37" t="s">
        <v>208</v>
      </c>
      <c r="C322" s="83"/>
      <c r="D322" s="83"/>
      <c r="E322" s="36" t="s">
        <v>209</v>
      </c>
      <c r="F322" s="36"/>
      <c r="G322" s="38"/>
      <c r="H322" s="38"/>
      <c r="I322" s="38"/>
    </row>
    <row r="323" spans="1:9">
      <c r="A323" s="36">
        <v>321</v>
      </c>
      <c r="B323" s="37" t="s">
        <v>210</v>
      </c>
      <c r="C323" s="84"/>
      <c r="D323" s="83"/>
      <c r="E323" s="39" t="s">
        <v>211</v>
      </c>
      <c r="F323" s="36"/>
      <c r="G323" s="38"/>
      <c r="H323" s="38"/>
      <c r="I323" s="38"/>
    </row>
    <row r="324" spans="1:9">
      <c r="A324" s="36">
        <v>322</v>
      </c>
      <c r="B324" s="37" t="s">
        <v>204</v>
      </c>
      <c r="C324" s="82" t="s">
        <v>217</v>
      </c>
      <c r="D324" s="83"/>
      <c r="E324" s="36" t="s">
        <v>207</v>
      </c>
      <c r="F324" s="36"/>
      <c r="G324" s="38"/>
      <c r="H324" s="38"/>
      <c r="I324" s="38"/>
    </row>
    <row r="325" spans="1:9">
      <c r="A325" s="36">
        <v>323</v>
      </c>
      <c r="B325" s="37" t="s">
        <v>208</v>
      </c>
      <c r="C325" s="83"/>
      <c r="D325" s="83"/>
      <c r="E325" s="36" t="s">
        <v>209</v>
      </c>
      <c r="F325" s="36"/>
      <c r="G325" s="38"/>
      <c r="H325" s="38"/>
      <c r="I325" s="38"/>
    </row>
    <row r="326" spans="1:9">
      <c r="A326" s="36">
        <v>324</v>
      </c>
      <c r="B326" s="37" t="s">
        <v>210</v>
      </c>
      <c r="C326" s="84"/>
      <c r="D326" s="83"/>
      <c r="E326" s="39" t="s">
        <v>211</v>
      </c>
      <c r="F326" s="36"/>
      <c r="G326" s="38"/>
      <c r="H326" s="38"/>
      <c r="I326" s="38"/>
    </row>
    <row r="327" spans="1:9">
      <c r="A327" s="36">
        <v>325</v>
      </c>
      <c r="B327" s="37" t="s">
        <v>204</v>
      </c>
      <c r="C327" s="82" t="s">
        <v>218</v>
      </c>
      <c r="D327" s="83"/>
      <c r="E327" s="36" t="s">
        <v>207</v>
      </c>
      <c r="F327" s="36"/>
      <c r="G327" s="38"/>
      <c r="H327" s="38"/>
      <c r="I327" s="38"/>
    </row>
    <row r="328" spans="1:9">
      <c r="A328" s="36">
        <v>326</v>
      </c>
      <c r="B328" s="37" t="s">
        <v>208</v>
      </c>
      <c r="C328" s="83"/>
      <c r="D328" s="83"/>
      <c r="E328" s="36" t="s">
        <v>209</v>
      </c>
      <c r="F328" s="36"/>
      <c r="G328" s="38"/>
      <c r="H328" s="38"/>
      <c r="I328" s="38"/>
    </row>
    <row r="329" spans="1:9">
      <c r="A329" s="36">
        <v>327</v>
      </c>
      <c r="B329" s="37" t="s">
        <v>210</v>
      </c>
      <c r="C329" s="84"/>
      <c r="D329" s="83"/>
      <c r="E329" s="39" t="s">
        <v>211</v>
      </c>
      <c r="F329" s="36"/>
      <c r="G329" s="38"/>
      <c r="H329" s="38"/>
      <c r="I329" s="38"/>
    </row>
    <row r="330" spans="1:9">
      <c r="A330" s="36">
        <v>328</v>
      </c>
      <c r="B330" s="37" t="s">
        <v>204</v>
      </c>
      <c r="C330" s="82" t="s">
        <v>219</v>
      </c>
      <c r="D330" s="83"/>
      <c r="E330" s="36" t="s">
        <v>207</v>
      </c>
      <c r="F330" s="36"/>
      <c r="G330" s="38"/>
      <c r="H330" s="38"/>
      <c r="I330" s="38"/>
    </row>
    <row r="331" spans="1:9">
      <c r="A331" s="36">
        <v>329</v>
      </c>
      <c r="B331" s="37" t="s">
        <v>208</v>
      </c>
      <c r="C331" s="83"/>
      <c r="D331" s="83"/>
      <c r="E331" s="36" t="s">
        <v>209</v>
      </c>
      <c r="F331" s="36"/>
      <c r="G331" s="38"/>
      <c r="H331" s="38"/>
      <c r="I331" s="38"/>
    </row>
    <row r="332" spans="1:9">
      <c r="A332" s="36">
        <v>330</v>
      </c>
      <c r="B332" s="37" t="s">
        <v>210</v>
      </c>
      <c r="C332" s="84"/>
      <c r="D332" s="83"/>
      <c r="E332" s="39" t="s">
        <v>211</v>
      </c>
      <c r="F332" s="36"/>
      <c r="G332" s="38"/>
      <c r="H332" s="38"/>
      <c r="I332" s="38"/>
    </row>
    <row r="333" spans="1:9">
      <c r="A333" s="36">
        <v>331</v>
      </c>
      <c r="B333" s="37" t="s">
        <v>204</v>
      </c>
      <c r="C333" s="82" t="s">
        <v>220</v>
      </c>
      <c r="D333" s="83"/>
      <c r="E333" s="36" t="s">
        <v>207</v>
      </c>
      <c r="F333" s="36"/>
      <c r="G333" s="38"/>
      <c r="H333" s="38"/>
      <c r="I333" s="38"/>
    </row>
    <row r="334" spans="1:9">
      <c r="A334" s="36">
        <v>332</v>
      </c>
      <c r="B334" s="37" t="s">
        <v>208</v>
      </c>
      <c r="C334" s="83"/>
      <c r="D334" s="83"/>
      <c r="E334" s="36" t="s">
        <v>209</v>
      </c>
      <c r="F334" s="36"/>
      <c r="G334" s="38"/>
      <c r="H334" s="38"/>
      <c r="I334" s="38"/>
    </row>
    <row r="335" spans="1:9">
      <c r="A335" s="36">
        <v>333</v>
      </c>
      <c r="B335" s="37" t="s">
        <v>210</v>
      </c>
      <c r="C335" s="84"/>
      <c r="D335" s="83"/>
      <c r="E335" s="39" t="s">
        <v>211</v>
      </c>
      <c r="F335" s="36"/>
      <c r="G335" s="38"/>
      <c r="H335" s="38"/>
      <c r="I335" s="38"/>
    </row>
    <row r="336" spans="1:9">
      <c r="A336" s="36">
        <v>334</v>
      </c>
      <c r="B336" s="37" t="s">
        <v>204</v>
      </c>
      <c r="C336" s="82" t="s">
        <v>221</v>
      </c>
      <c r="D336" s="83"/>
      <c r="E336" s="36" t="s">
        <v>207</v>
      </c>
      <c r="F336" s="36"/>
      <c r="G336" s="38"/>
      <c r="H336" s="38"/>
      <c r="I336" s="38"/>
    </row>
    <row r="337" spans="1:9">
      <c r="A337" s="36">
        <v>335</v>
      </c>
      <c r="B337" s="37" t="s">
        <v>208</v>
      </c>
      <c r="C337" s="83"/>
      <c r="D337" s="83"/>
      <c r="E337" s="36" t="s">
        <v>209</v>
      </c>
      <c r="F337" s="36"/>
      <c r="G337" s="38"/>
      <c r="H337" s="38"/>
      <c r="I337" s="38"/>
    </row>
    <row r="338" spans="1:9">
      <c r="A338" s="36">
        <v>336</v>
      </c>
      <c r="B338" s="37" t="s">
        <v>210</v>
      </c>
      <c r="C338" s="84"/>
      <c r="D338" s="83"/>
      <c r="E338" s="39" t="s">
        <v>211</v>
      </c>
      <c r="F338" s="36"/>
      <c r="G338" s="38"/>
      <c r="H338" s="38"/>
      <c r="I338" s="38"/>
    </row>
    <row r="339" spans="1:9">
      <c r="A339" s="36">
        <v>337</v>
      </c>
      <c r="B339" s="37" t="s">
        <v>204</v>
      </c>
      <c r="C339" s="82" t="s">
        <v>222</v>
      </c>
      <c r="D339" s="83"/>
      <c r="E339" s="36" t="s">
        <v>207</v>
      </c>
      <c r="F339" s="36"/>
      <c r="G339" s="38"/>
      <c r="H339" s="38"/>
      <c r="I339" s="38"/>
    </row>
    <row r="340" spans="1:9">
      <c r="A340" s="36">
        <v>338</v>
      </c>
      <c r="B340" s="37" t="s">
        <v>208</v>
      </c>
      <c r="C340" s="83"/>
      <c r="D340" s="83"/>
      <c r="E340" s="36" t="s">
        <v>209</v>
      </c>
      <c r="F340" s="36"/>
      <c r="G340" s="38"/>
      <c r="H340" s="38"/>
      <c r="I340" s="38"/>
    </row>
    <row r="341" spans="1:9">
      <c r="A341" s="36">
        <v>339</v>
      </c>
      <c r="B341" s="37" t="s">
        <v>210</v>
      </c>
      <c r="C341" s="84"/>
      <c r="D341" s="84"/>
      <c r="E341" s="39" t="s">
        <v>211</v>
      </c>
      <c r="F341" s="36"/>
      <c r="G341" s="38"/>
      <c r="H341" s="38"/>
      <c r="I341" s="38"/>
    </row>
    <row r="342" spans="1:9">
      <c r="A342" s="36">
        <v>340</v>
      </c>
      <c r="B342" s="37" t="s">
        <v>204</v>
      </c>
      <c r="C342" s="89" t="s">
        <v>205</v>
      </c>
      <c r="D342" s="89" t="s">
        <v>241</v>
      </c>
      <c r="E342" s="40" t="s">
        <v>207</v>
      </c>
      <c r="F342" s="35"/>
      <c r="G342" s="41"/>
      <c r="H342" s="41"/>
      <c r="I342" s="41"/>
    </row>
    <row r="343" spans="1:9">
      <c r="A343" s="36">
        <v>341</v>
      </c>
      <c r="B343" s="37" t="s">
        <v>208</v>
      </c>
      <c r="C343" s="83"/>
      <c r="D343" s="83"/>
      <c r="E343" s="40" t="s">
        <v>209</v>
      </c>
      <c r="F343" s="35"/>
      <c r="G343" s="41"/>
      <c r="H343" s="41"/>
      <c r="I343" s="41"/>
    </row>
    <row r="344" spans="1:9">
      <c r="A344" s="36">
        <v>342</v>
      </c>
      <c r="B344" s="37" t="s">
        <v>210</v>
      </c>
      <c r="C344" s="84"/>
      <c r="D344" s="83"/>
      <c r="E344" s="42" t="s">
        <v>211</v>
      </c>
      <c r="F344" s="35"/>
      <c r="G344" s="41"/>
      <c r="H344" s="41"/>
      <c r="I344" s="41"/>
    </row>
    <row r="345" spans="1:9">
      <c r="A345" s="36">
        <v>343</v>
      </c>
      <c r="B345" s="37" t="s">
        <v>204</v>
      </c>
      <c r="C345" s="89" t="s">
        <v>212</v>
      </c>
      <c r="D345" s="83"/>
      <c r="E345" s="40" t="s">
        <v>207</v>
      </c>
      <c r="F345" s="35"/>
      <c r="G345" s="41"/>
      <c r="H345" s="41"/>
      <c r="I345" s="41"/>
    </row>
    <row r="346" spans="1:9">
      <c r="A346" s="36">
        <v>344</v>
      </c>
      <c r="B346" s="37" t="s">
        <v>208</v>
      </c>
      <c r="C346" s="83"/>
      <c r="D346" s="83"/>
      <c r="E346" s="40" t="s">
        <v>209</v>
      </c>
      <c r="F346" s="35"/>
      <c r="G346" s="41"/>
      <c r="H346" s="41"/>
      <c r="I346" s="41"/>
    </row>
    <row r="347" spans="1:9">
      <c r="A347" s="36">
        <v>345</v>
      </c>
      <c r="B347" s="37" t="s">
        <v>210</v>
      </c>
      <c r="C347" s="84"/>
      <c r="D347" s="83"/>
      <c r="E347" s="42" t="s">
        <v>211</v>
      </c>
      <c r="F347" s="35"/>
      <c r="G347" s="41"/>
      <c r="H347" s="41"/>
      <c r="I347" s="41"/>
    </row>
    <row r="348" spans="1:9">
      <c r="A348" s="36">
        <v>346</v>
      </c>
      <c r="B348" s="37" t="s">
        <v>204</v>
      </c>
      <c r="C348" s="89" t="s">
        <v>213</v>
      </c>
      <c r="D348" s="83"/>
      <c r="E348" s="40" t="s">
        <v>207</v>
      </c>
      <c r="F348" s="35"/>
      <c r="G348" s="41"/>
      <c r="H348" s="41"/>
      <c r="I348" s="41"/>
    </row>
    <row r="349" spans="1:9">
      <c r="A349" s="36">
        <v>347</v>
      </c>
      <c r="B349" s="37" t="s">
        <v>208</v>
      </c>
      <c r="C349" s="83"/>
      <c r="D349" s="83"/>
      <c r="E349" s="40" t="s">
        <v>209</v>
      </c>
      <c r="F349" s="35"/>
      <c r="G349" s="41"/>
      <c r="H349" s="41"/>
      <c r="I349" s="41"/>
    </row>
    <row r="350" spans="1:9">
      <c r="A350" s="36">
        <v>348</v>
      </c>
      <c r="B350" s="37" t="s">
        <v>210</v>
      </c>
      <c r="C350" s="84"/>
      <c r="D350" s="83"/>
      <c r="E350" s="42" t="s">
        <v>211</v>
      </c>
      <c r="F350" s="35"/>
      <c r="G350" s="41"/>
      <c r="H350" s="41"/>
      <c r="I350" s="41"/>
    </row>
    <row r="351" spans="1:9">
      <c r="A351" s="36">
        <v>349</v>
      </c>
      <c r="B351" s="37" t="s">
        <v>204</v>
      </c>
      <c r="C351" s="89" t="s">
        <v>214</v>
      </c>
      <c r="D351" s="83"/>
      <c r="E351" s="40" t="s">
        <v>207</v>
      </c>
      <c r="F351" s="35"/>
      <c r="G351" s="41"/>
      <c r="H351" s="41"/>
      <c r="I351" s="41"/>
    </row>
    <row r="352" spans="1:9">
      <c r="A352" s="36">
        <v>350</v>
      </c>
      <c r="B352" s="37" t="s">
        <v>208</v>
      </c>
      <c r="C352" s="83"/>
      <c r="D352" s="83"/>
      <c r="E352" s="40" t="s">
        <v>209</v>
      </c>
      <c r="F352" s="35"/>
      <c r="G352" s="41"/>
      <c r="H352" s="41"/>
      <c r="I352" s="41"/>
    </row>
    <row r="353" spans="1:9">
      <c r="A353" s="36">
        <v>351</v>
      </c>
      <c r="B353" s="37" t="s">
        <v>210</v>
      </c>
      <c r="C353" s="84"/>
      <c r="D353" s="83"/>
      <c r="E353" s="42" t="s">
        <v>211</v>
      </c>
      <c r="F353" s="35"/>
      <c r="G353" s="41"/>
      <c r="H353" s="41"/>
      <c r="I353" s="41"/>
    </row>
    <row r="354" spans="1:9">
      <c r="A354" s="36">
        <v>352</v>
      </c>
      <c r="B354" s="37" t="s">
        <v>204</v>
      </c>
      <c r="C354" s="89" t="s">
        <v>215</v>
      </c>
      <c r="D354" s="83"/>
      <c r="E354" s="40" t="s">
        <v>207</v>
      </c>
      <c r="F354" s="35"/>
      <c r="G354" s="41"/>
      <c r="H354" s="41"/>
      <c r="I354" s="41"/>
    </row>
    <row r="355" spans="1:9">
      <c r="A355" s="36">
        <v>353</v>
      </c>
      <c r="B355" s="37" t="s">
        <v>208</v>
      </c>
      <c r="C355" s="83"/>
      <c r="D355" s="83"/>
      <c r="E355" s="40" t="s">
        <v>209</v>
      </c>
      <c r="F355" s="35"/>
      <c r="G355" s="41"/>
      <c r="H355" s="41"/>
      <c r="I355" s="41"/>
    </row>
    <row r="356" spans="1:9">
      <c r="A356" s="36">
        <v>354</v>
      </c>
      <c r="B356" s="37" t="s">
        <v>210</v>
      </c>
      <c r="C356" s="84"/>
      <c r="D356" s="83"/>
      <c r="E356" s="42" t="s">
        <v>211</v>
      </c>
      <c r="F356" s="35"/>
      <c r="G356" s="41"/>
      <c r="H356" s="41"/>
      <c r="I356" s="41"/>
    </row>
    <row r="357" spans="1:9">
      <c r="A357" s="36">
        <v>355</v>
      </c>
      <c r="B357" s="37" t="s">
        <v>204</v>
      </c>
      <c r="C357" s="89" t="s">
        <v>216</v>
      </c>
      <c r="D357" s="83"/>
      <c r="E357" s="40" t="s">
        <v>207</v>
      </c>
      <c r="F357" s="35"/>
      <c r="G357" s="41"/>
      <c r="H357" s="41"/>
      <c r="I357" s="41"/>
    </row>
    <row r="358" spans="1:9">
      <c r="A358" s="36">
        <v>356</v>
      </c>
      <c r="B358" s="37" t="s">
        <v>208</v>
      </c>
      <c r="C358" s="83"/>
      <c r="D358" s="83"/>
      <c r="E358" s="40" t="s">
        <v>209</v>
      </c>
      <c r="F358" s="35"/>
      <c r="G358" s="41"/>
      <c r="H358" s="41"/>
      <c r="I358" s="41"/>
    </row>
    <row r="359" spans="1:9">
      <c r="A359" s="36">
        <v>357</v>
      </c>
      <c r="B359" s="37" t="s">
        <v>210</v>
      </c>
      <c r="C359" s="84"/>
      <c r="D359" s="83"/>
      <c r="E359" s="42" t="s">
        <v>211</v>
      </c>
      <c r="F359" s="35"/>
      <c r="G359" s="41"/>
      <c r="H359" s="41"/>
      <c r="I359" s="41"/>
    </row>
    <row r="360" spans="1:9">
      <c r="A360" s="36">
        <v>358</v>
      </c>
      <c r="B360" s="37" t="s">
        <v>204</v>
      </c>
      <c r="C360" s="89" t="s">
        <v>217</v>
      </c>
      <c r="D360" s="83"/>
      <c r="E360" s="40" t="s">
        <v>207</v>
      </c>
      <c r="F360" s="35"/>
      <c r="G360" s="41"/>
      <c r="H360" s="41"/>
      <c r="I360" s="41"/>
    </row>
    <row r="361" spans="1:9">
      <c r="A361" s="36">
        <v>359</v>
      </c>
      <c r="B361" s="37" t="s">
        <v>208</v>
      </c>
      <c r="C361" s="83"/>
      <c r="D361" s="83"/>
      <c r="E361" s="40" t="s">
        <v>209</v>
      </c>
      <c r="F361" s="35"/>
      <c r="G361" s="41"/>
      <c r="H361" s="41"/>
      <c r="I361" s="41"/>
    </row>
    <row r="362" spans="1:9">
      <c r="A362" s="36">
        <v>360</v>
      </c>
      <c r="B362" s="37" t="s">
        <v>210</v>
      </c>
      <c r="C362" s="84"/>
      <c r="D362" s="83"/>
      <c r="E362" s="42" t="s">
        <v>211</v>
      </c>
      <c r="F362" s="35"/>
      <c r="G362" s="41"/>
      <c r="H362" s="41"/>
      <c r="I362" s="41"/>
    </row>
    <row r="363" spans="1:9">
      <c r="A363" s="36">
        <v>361</v>
      </c>
      <c r="B363" s="37" t="s">
        <v>204</v>
      </c>
      <c r="C363" s="89" t="s">
        <v>218</v>
      </c>
      <c r="D363" s="83"/>
      <c r="E363" s="40" t="s">
        <v>207</v>
      </c>
      <c r="F363" s="35"/>
      <c r="G363" s="41"/>
      <c r="H363" s="41"/>
      <c r="I363" s="41"/>
    </row>
    <row r="364" spans="1:9">
      <c r="A364" s="36">
        <v>362</v>
      </c>
      <c r="B364" s="37" t="s">
        <v>208</v>
      </c>
      <c r="C364" s="83"/>
      <c r="D364" s="83"/>
      <c r="E364" s="40" t="s">
        <v>209</v>
      </c>
      <c r="F364" s="35"/>
      <c r="G364" s="41"/>
      <c r="H364" s="41"/>
      <c r="I364" s="41"/>
    </row>
    <row r="365" spans="1:9">
      <c r="A365" s="36">
        <v>363</v>
      </c>
      <c r="B365" s="37" t="s">
        <v>210</v>
      </c>
      <c r="C365" s="84"/>
      <c r="D365" s="83"/>
      <c r="E365" s="42" t="s">
        <v>211</v>
      </c>
      <c r="F365" s="35"/>
      <c r="G365" s="41"/>
      <c r="H365" s="41"/>
      <c r="I365" s="41"/>
    </row>
    <row r="366" spans="1:9">
      <c r="A366" s="36">
        <v>364</v>
      </c>
      <c r="B366" s="37" t="s">
        <v>204</v>
      </c>
      <c r="C366" s="89" t="s">
        <v>219</v>
      </c>
      <c r="D366" s="83"/>
      <c r="E366" s="40" t="s">
        <v>207</v>
      </c>
      <c r="F366" s="35"/>
      <c r="G366" s="41"/>
      <c r="H366" s="41"/>
      <c r="I366" s="41"/>
    </row>
    <row r="367" spans="1:9">
      <c r="A367" s="36">
        <v>365</v>
      </c>
      <c r="B367" s="37" t="s">
        <v>208</v>
      </c>
      <c r="C367" s="83"/>
      <c r="D367" s="83"/>
      <c r="E367" s="40" t="s">
        <v>209</v>
      </c>
      <c r="F367" s="35"/>
      <c r="G367" s="41"/>
      <c r="H367" s="41"/>
      <c r="I367" s="41"/>
    </row>
    <row r="368" spans="1:9">
      <c r="A368" s="36">
        <v>366</v>
      </c>
      <c r="B368" s="37" t="s">
        <v>210</v>
      </c>
      <c r="C368" s="84"/>
      <c r="D368" s="83"/>
      <c r="E368" s="42" t="s">
        <v>211</v>
      </c>
      <c r="F368" s="35"/>
      <c r="G368" s="41"/>
      <c r="H368" s="41"/>
      <c r="I368" s="41"/>
    </row>
    <row r="369" spans="1:9">
      <c r="A369" s="36">
        <v>367</v>
      </c>
      <c r="B369" s="37" t="s">
        <v>204</v>
      </c>
      <c r="C369" s="89" t="s">
        <v>220</v>
      </c>
      <c r="D369" s="83"/>
      <c r="E369" s="40" t="s">
        <v>207</v>
      </c>
      <c r="F369" s="35"/>
      <c r="G369" s="41"/>
      <c r="H369" s="41"/>
      <c r="I369" s="41"/>
    </row>
    <row r="370" spans="1:9">
      <c r="A370" s="36">
        <v>368</v>
      </c>
      <c r="B370" s="37" t="s">
        <v>208</v>
      </c>
      <c r="C370" s="83"/>
      <c r="D370" s="83"/>
      <c r="E370" s="40" t="s">
        <v>209</v>
      </c>
      <c r="F370" s="35"/>
      <c r="G370" s="41"/>
      <c r="H370" s="41"/>
      <c r="I370" s="41"/>
    </row>
    <row r="371" spans="1:9">
      <c r="A371" s="36">
        <v>369</v>
      </c>
      <c r="B371" s="37" t="s">
        <v>210</v>
      </c>
      <c r="C371" s="84"/>
      <c r="D371" s="83"/>
      <c r="E371" s="42" t="s">
        <v>211</v>
      </c>
      <c r="F371" s="35"/>
      <c r="G371" s="41"/>
      <c r="H371" s="41"/>
      <c r="I371" s="41"/>
    </row>
    <row r="372" spans="1:9">
      <c r="A372" s="36">
        <v>370</v>
      </c>
      <c r="B372" s="37" t="s">
        <v>204</v>
      </c>
      <c r="C372" s="89" t="s">
        <v>221</v>
      </c>
      <c r="D372" s="83"/>
      <c r="E372" s="40" t="s">
        <v>207</v>
      </c>
      <c r="F372" s="35"/>
      <c r="G372" s="41"/>
      <c r="H372" s="41"/>
      <c r="I372" s="41"/>
    </row>
    <row r="373" spans="1:9">
      <c r="A373" s="36">
        <v>371</v>
      </c>
      <c r="B373" s="37" t="s">
        <v>208</v>
      </c>
      <c r="C373" s="83"/>
      <c r="D373" s="83"/>
      <c r="E373" s="40" t="s">
        <v>209</v>
      </c>
      <c r="F373" s="35"/>
      <c r="G373" s="41"/>
      <c r="H373" s="41"/>
      <c r="I373" s="41"/>
    </row>
    <row r="374" spans="1:9">
      <c r="A374" s="36">
        <v>372</v>
      </c>
      <c r="B374" s="37" t="s">
        <v>210</v>
      </c>
      <c r="C374" s="84"/>
      <c r="D374" s="83"/>
      <c r="E374" s="42" t="s">
        <v>211</v>
      </c>
      <c r="F374" s="35"/>
      <c r="G374" s="41"/>
      <c r="H374" s="41"/>
      <c r="I374" s="41"/>
    </row>
    <row r="375" spans="1:9">
      <c r="A375" s="36">
        <v>373</v>
      </c>
      <c r="B375" s="37" t="s">
        <v>204</v>
      </c>
      <c r="C375" s="89" t="s">
        <v>222</v>
      </c>
      <c r="D375" s="83"/>
      <c r="E375" s="40" t="s">
        <v>207</v>
      </c>
      <c r="F375" s="35"/>
      <c r="G375" s="41"/>
      <c r="H375" s="41"/>
      <c r="I375" s="41"/>
    </row>
    <row r="376" spans="1:9">
      <c r="A376" s="36">
        <v>374</v>
      </c>
      <c r="B376" s="37" t="s">
        <v>208</v>
      </c>
      <c r="C376" s="83"/>
      <c r="D376" s="83"/>
      <c r="E376" s="40" t="s">
        <v>209</v>
      </c>
      <c r="F376" s="35"/>
      <c r="G376" s="41"/>
      <c r="H376" s="41"/>
      <c r="I376" s="41"/>
    </row>
    <row r="377" spans="1:9">
      <c r="A377" s="36">
        <v>375</v>
      </c>
      <c r="B377" s="37" t="s">
        <v>210</v>
      </c>
      <c r="C377" s="84"/>
      <c r="D377" s="84"/>
      <c r="E377" s="42" t="s">
        <v>211</v>
      </c>
      <c r="F377" s="35"/>
      <c r="G377" s="41"/>
      <c r="H377" s="41"/>
      <c r="I377" s="41"/>
    </row>
    <row r="378" spans="1:9">
      <c r="A378" s="36">
        <v>376</v>
      </c>
      <c r="B378" s="37" t="s">
        <v>204</v>
      </c>
      <c r="C378" s="82" t="s">
        <v>205</v>
      </c>
      <c r="D378" s="82" t="s">
        <v>242</v>
      </c>
      <c r="E378" s="36" t="s">
        <v>207</v>
      </c>
      <c r="F378" s="36"/>
      <c r="G378" s="38"/>
      <c r="H378" s="38"/>
      <c r="I378" s="38"/>
    </row>
    <row r="379" spans="1:9">
      <c r="A379" s="36">
        <v>377</v>
      </c>
      <c r="B379" s="37" t="s">
        <v>208</v>
      </c>
      <c r="C379" s="83"/>
      <c r="D379" s="83"/>
      <c r="E379" s="36" t="s">
        <v>209</v>
      </c>
      <c r="F379" s="36"/>
      <c r="G379" s="38"/>
      <c r="H379" s="38"/>
      <c r="I379" s="38"/>
    </row>
    <row r="380" spans="1:9">
      <c r="A380" s="36">
        <v>378</v>
      </c>
      <c r="B380" s="37" t="s">
        <v>210</v>
      </c>
      <c r="C380" s="84"/>
      <c r="D380" s="83"/>
      <c r="E380" s="39" t="s">
        <v>211</v>
      </c>
      <c r="F380" s="36"/>
      <c r="G380" s="38"/>
      <c r="H380" s="38"/>
      <c r="I380" s="38"/>
    </row>
    <row r="381" spans="1:9">
      <c r="A381" s="36">
        <v>379</v>
      </c>
      <c r="B381" s="37" t="s">
        <v>204</v>
      </c>
      <c r="C381" s="82" t="s">
        <v>212</v>
      </c>
      <c r="D381" s="83"/>
      <c r="E381" s="36" t="s">
        <v>207</v>
      </c>
      <c r="F381" s="36"/>
      <c r="G381" s="38"/>
      <c r="H381" s="38"/>
      <c r="I381" s="38"/>
    </row>
    <row r="382" spans="1:9">
      <c r="A382" s="36">
        <v>380</v>
      </c>
      <c r="B382" s="37" t="s">
        <v>208</v>
      </c>
      <c r="C382" s="83"/>
      <c r="D382" s="83"/>
      <c r="E382" s="36" t="s">
        <v>209</v>
      </c>
      <c r="F382" s="36"/>
      <c r="G382" s="38"/>
      <c r="H382" s="38"/>
      <c r="I382" s="38"/>
    </row>
    <row r="383" spans="1:9">
      <c r="A383" s="36">
        <v>381</v>
      </c>
      <c r="B383" s="37" t="s">
        <v>210</v>
      </c>
      <c r="C383" s="84"/>
      <c r="D383" s="83"/>
      <c r="E383" s="39" t="s">
        <v>211</v>
      </c>
      <c r="F383" s="36"/>
      <c r="G383" s="38"/>
      <c r="H383" s="38"/>
      <c r="I383" s="38"/>
    </row>
    <row r="384" spans="1:9">
      <c r="A384" s="36">
        <v>382</v>
      </c>
      <c r="B384" s="37" t="s">
        <v>204</v>
      </c>
      <c r="C384" s="82" t="s">
        <v>213</v>
      </c>
      <c r="D384" s="83"/>
      <c r="E384" s="36" t="s">
        <v>207</v>
      </c>
      <c r="F384" s="36"/>
      <c r="G384" s="38"/>
      <c r="H384" s="38"/>
      <c r="I384" s="38"/>
    </row>
    <row r="385" spans="1:9">
      <c r="A385" s="36">
        <v>383</v>
      </c>
      <c r="B385" s="37" t="s">
        <v>208</v>
      </c>
      <c r="C385" s="83"/>
      <c r="D385" s="83"/>
      <c r="E385" s="36" t="s">
        <v>209</v>
      </c>
      <c r="F385" s="36"/>
      <c r="G385" s="38"/>
      <c r="H385" s="38"/>
      <c r="I385" s="38"/>
    </row>
    <row r="386" spans="1:9">
      <c r="A386" s="36">
        <v>384</v>
      </c>
      <c r="B386" s="37" t="s">
        <v>210</v>
      </c>
      <c r="C386" s="84"/>
      <c r="D386" s="83"/>
      <c r="E386" s="39" t="s">
        <v>211</v>
      </c>
      <c r="F386" s="36"/>
      <c r="G386" s="38"/>
      <c r="H386" s="38"/>
      <c r="I386" s="38"/>
    </row>
    <row r="387" spans="1:9">
      <c r="A387" s="36">
        <v>385</v>
      </c>
      <c r="B387" s="37" t="s">
        <v>204</v>
      </c>
      <c r="C387" s="82" t="s">
        <v>214</v>
      </c>
      <c r="D387" s="83"/>
      <c r="E387" s="36" t="s">
        <v>207</v>
      </c>
      <c r="F387" s="36"/>
      <c r="G387" s="38"/>
      <c r="H387" s="38"/>
      <c r="I387" s="38"/>
    </row>
    <row r="388" spans="1:9">
      <c r="A388" s="36">
        <v>386</v>
      </c>
      <c r="B388" s="37" t="s">
        <v>208</v>
      </c>
      <c r="C388" s="83"/>
      <c r="D388" s="83"/>
      <c r="E388" s="36" t="s">
        <v>209</v>
      </c>
      <c r="F388" s="36"/>
      <c r="G388" s="38"/>
      <c r="H388" s="38"/>
      <c r="I388" s="38"/>
    </row>
    <row r="389" spans="1:9">
      <c r="A389" s="36">
        <v>387</v>
      </c>
      <c r="B389" s="37" t="s">
        <v>210</v>
      </c>
      <c r="C389" s="84"/>
      <c r="D389" s="83"/>
      <c r="E389" s="39" t="s">
        <v>211</v>
      </c>
      <c r="F389" s="36"/>
      <c r="G389" s="38"/>
      <c r="H389" s="38"/>
      <c r="I389" s="38"/>
    </row>
    <row r="390" spans="1:9">
      <c r="A390" s="36">
        <v>388</v>
      </c>
      <c r="B390" s="37" t="s">
        <v>204</v>
      </c>
      <c r="C390" s="82" t="s">
        <v>215</v>
      </c>
      <c r="D390" s="83"/>
      <c r="E390" s="36" t="s">
        <v>207</v>
      </c>
      <c r="F390" s="36"/>
      <c r="G390" s="38"/>
      <c r="H390" s="38"/>
      <c r="I390" s="38"/>
    </row>
    <row r="391" spans="1:9">
      <c r="A391" s="36">
        <v>389</v>
      </c>
      <c r="B391" s="37" t="s">
        <v>208</v>
      </c>
      <c r="C391" s="83"/>
      <c r="D391" s="83"/>
      <c r="E391" s="36" t="s">
        <v>209</v>
      </c>
      <c r="F391" s="36"/>
      <c r="G391" s="38"/>
      <c r="H391" s="38"/>
      <c r="I391" s="38"/>
    </row>
    <row r="392" spans="1:9">
      <c r="A392" s="36">
        <v>390</v>
      </c>
      <c r="B392" s="37" t="s">
        <v>210</v>
      </c>
      <c r="C392" s="84"/>
      <c r="D392" s="83"/>
      <c r="E392" s="39" t="s">
        <v>211</v>
      </c>
      <c r="F392" s="36"/>
      <c r="G392" s="38"/>
      <c r="H392" s="38"/>
      <c r="I392" s="38"/>
    </row>
    <row r="393" spans="1:9">
      <c r="A393" s="36">
        <v>391</v>
      </c>
      <c r="B393" s="37" t="s">
        <v>204</v>
      </c>
      <c r="C393" s="82" t="s">
        <v>216</v>
      </c>
      <c r="D393" s="83"/>
      <c r="E393" s="36" t="s">
        <v>207</v>
      </c>
      <c r="F393" s="36"/>
      <c r="G393" s="38"/>
      <c r="H393" s="38"/>
      <c r="I393" s="38"/>
    </row>
    <row r="394" spans="1:9">
      <c r="A394" s="36">
        <v>392</v>
      </c>
      <c r="B394" s="37" t="s">
        <v>208</v>
      </c>
      <c r="C394" s="83"/>
      <c r="D394" s="83"/>
      <c r="E394" s="36" t="s">
        <v>209</v>
      </c>
      <c r="F394" s="36"/>
      <c r="G394" s="38"/>
      <c r="H394" s="38"/>
      <c r="I394" s="38"/>
    </row>
    <row r="395" spans="1:9">
      <c r="A395" s="36">
        <v>393</v>
      </c>
      <c r="B395" s="37" t="s">
        <v>210</v>
      </c>
      <c r="C395" s="84"/>
      <c r="D395" s="83"/>
      <c r="E395" s="39" t="s">
        <v>211</v>
      </c>
      <c r="F395" s="36"/>
      <c r="G395" s="38"/>
      <c r="H395" s="38"/>
      <c r="I395" s="38"/>
    </row>
    <row r="396" spans="1:9">
      <c r="A396" s="36">
        <v>394</v>
      </c>
      <c r="B396" s="37" t="s">
        <v>204</v>
      </c>
      <c r="C396" s="82" t="s">
        <v>217</v>
      </c>
      <c r="D396" s="83"/>
      <c r="E396" s="36" t="s">
        <v>207</v>
      </c>
      <c r="F396" s="36"/>
      <c r="G396" s="38"/>
      <c r="H396" s="38"/>
      <c r="I396" s="38"/>
    </row>
    <row r="397" spans="1:9">
      <c r="A397" s="36">
        <v>395</v>
      </c>
      <c r="B397" s="37" t="s">
        <v>208</v>
      </c>
      <c r="C397" s="83"/>
      <c r="D397" s="83"/>
      <c r="E397" s="36" t="s">
        <v>209</v>
      </c>
      <c r="F397" s="36"/>
      <c r="G397" s="38"/>
      <c r="H397" s="38"/>
      <c r="I397" s="38"/>
    </row>
    <row r="398" spans="1:9">
      <c r="A398" s="36">
        <v>396</v>
      </c>
      <c r="B398" s="37" t="s">
        <v>210</v>
      </c>
      <c r="C398" s="84"/>
      <c r="D398" s="83"/>
      <c r="E398" s="39" t="s">
        <v>211</v>
      </c>
      <c r="F398" s="36"/>
      <c r="G398" s="38"/>
      <c r="H398" s="38"/>
      <c r="I398" s="38"/>
    </row>
    <row r="399" spans="1:9">
      <c r="A399" s="36">
        <v>397</v>
      </c>
      <c r="B399" s="37" t="s">
        <v>204</v>
      </c>
      <c r="C399" s="82" t="s">
        <v>218</v>
      </c>
      <c r="D399" s="83"/>
      <c r="E399" s="36" t="s">
        <v>207</v>
      </c>
      <c r="F399" s="36"/>
      <c r="G399" s="38"/>
      <c r="H399" s="38"/>
      <c r="I399" s="38"/>
    </row>
    <row r="400" spans="1:9">
      <c r="A400" s="36">
        <v>398</v>
      </c>
      <c r="B400" s="37" t="s">
        <v>208</v>
      </c>
      <c r="C400" s="83"/>
      <c r="D400" s="83"/>
      <c r="E400" s="36" t="s">
        <v>209</v>
      </c>
      <c r="F400" s="36"/>
      <c r="G400" s="38"/>
      <c r="H400" s="38"/>
      <c r="I400" s="38"/>
    </row>
    <row r="401" spans="1:9">
      <c r="A401" s="36">
        <v>399</v>
      </c>
      <c r="B401" s="37" t="s">
        <v>210</v>
      </c>
      <c r="C401" s="84"/>
      <c r="D401" s="83"/>
      <c r="E401" s="39" t="s">
        <v>211</v>
      </c>
      <c r="F401" s="36"/>
      <c r="G401" s="38"/>
      <c r="H401" s="38"/>
      <c r="I401" s="38"/>
    </row>
    <row r="402" spans="1:9">
      <c r="A402" s="36">
        <v>400</v>
      </c>
      <c r="B402" s="37" t="s">
        <v>204</v>
      </c>
      <c r="C402" s="82" t="s">
        <v>219</v>
      </c>
      <c r="D402" s="83"/>
      <c r="E402" s="36" t="s">
        <v>207</v>
      </c>
      <c r="F402" s="36"/>
      <c r="G402" s="38"/>
      <c r="H402" s="38"/>
      <c r="I402" s="38"/>
    </row>
    <row r="403" spans="1:9">
      <c r="A403" s="36">
        <v>401</v>
      </c>
      <c r="B403" s="37" t="s">
        <v>208</v>
      </c>
      <c r="C403" s="83"/>
      <c r="D403" s="83"/>
      <c r="E403" s="36" t="s">
        <v>209</v>
      </c>
      <c r="F403" s="36"/>
      <c r="G403" s="38"/>
      <c r="H403" s="38"/>
      <c r="I403" s="38"/>
    </row>
    <row r="404" spans="1:9">
      <c r="A404" s="36">
        <v>402</v>
      </c>
      <c r="B404" s="37" t="s">
        <v>210</v>
      </c>
      <c r="C404" s="84"/>
      <c r="D404" s="83"/>
      <c r="E404" s="39" t="s">
        <v>211</v>
      </c>
      <c r="F404" s="36"/>
      <c r="G404" s="38"/>
      <c r="H404" s="38"/>
      <c r="I404" s="38"/>
    </row>
    <row r="405" spans="1:9">
      <c r="A405" s="36">
        <v>403</v>
      </c>
      <c r="B405" s="37" t="s">
        <v>204</v>
      </c>
      <c r="C405" s="82" t="s">
        <v>220</v>
      </c>
      <c r="D405" s="83"/>
      <c r="E405" s="36" t="s">
        <v>207</v>
      </c>
      <c r="F405" s="36"/>
      <c r="G405" s="38"/>
      <c r="H405" s="38"/>
      <c r="I405" s="38"/>
    </row>
    <row r="406" spans="1:9">
      <c r="A406" s="36">
        <v>404</v>
      </c>
      <c r="B406" s="37" t="s">
        <v>208</v>
      </c>
      <c r="C406" s="83"/>
      <c r="D406" s="83"/>
      <c r="E406" s="36" t="s">
        <v>209</v>
      </c>
      <c r="F406" s="36"/>
      <c r="G406" s="38"/>
      <c r="H406" s="38"/>
      <c r="I406" s="38"/>
    </row>
    <row r="407" spans="1:9">
      <c r="A407" s="36">
        <v>405</v>
      </c>
      <c r="B407" s="37" t="s">
        <v>210</v>
      </c>
      <c r="C407" s="84"/>
      <c r="D407" s="83"/>
      <c r="E407" s="39" t="s">
        <v>211</v>
      </c>
      <c r="F407" s="36"/>
      <c r="G407" s="38"/>
      <c r="H407" s="38"/>
      <c r="I407" s="38"/>
    </row>
    <row r="408" spans="1:9">
      <c r="A408" s="36">
        <v>406</v>
      </c>
      <c r="B408" s="37" t="s">
        <v>204</v>
      </c>
      <c r="C408" s="82" t="s">
        <v>221</v>
      </c>
      <c r="D408" s="83"/>
      <c r="E408" s="36" t="s">
        <v>207</v>
      </c>
      <c r="F408" s="36"/>
      <c r="G408" s="38"/>
      <c r="H408" s="38"/>
      <c r="I408" s="38"/>
    </row>
    <row r="409" spans="1:9">
      <c r="A409" s="36">
        <v>407</v>
      </c>
      <c r="B409" s="37" t="s">
        <v>208</v>
      </c>
      <c r="C409" s="83"/>
      <c r="D409" s="83"/>
      <c r="E409" s="36" t="s">
        <v>209</v>
      </c>
      <c r="F409" s="36"/>
      <c r="G409" s="38"/>
      <c r="H409" s="38"/>
      <c r="I409" s="38"/>
    </row>
    <row r="410" spans="1:9">
      <c r="A410" s="36">
        <v>408</v>
      </c>
      <c r="B410" s="37" t="s">
        <v>210</v>
      </c>
      <c r="C410" s="84"/>
      <c r="D410" s="83"/>
      <c r="E410" s="39" t="s">
        <v>211</v>
      </c>
      <c r="F410" s="36"/>
      <c r="G410" s="38"/>
      <c r="H410" s="38"/>
      <c r="I410" s="38"/>
    </row>
    <row r="411" spans="1:9">
      <c r="A411" s="36">
        <v>409</v>
      </c>
      <c r="B411" s="37" t="s">
        <v>204</v>
      </c>
      <c r="C411" s="82" t="s">
        <v>222</v>
      </c>
      <c r="D411" s="83"/>
      <c r="E411" s="36" t="s">
        <v>207</v>
      </c>
      <c r="F411" s="36"/>
      <c r="G411" s="38"/>
      <c r="H411" s="38"/>
      <c r="I411" s="38"/>
    </row>
    <row r="412" spans="1:9">
      <c r="A412" s="36">
        <v>410</v>
      </c>
      <c r="B412" s="37" t="s">
        <v>208</v>
      </c>
      <c r="C412" s="83"/>
      <c r="D412" s="83"/>
      <c r="E412" s="36" t="s">
        <v>209</v>
      </c>
      <c r="F412" s="36"/>
      <c r="G412" s="38"/>
      <c r="H412" s="38"/>
      <c r="I412" s="38"/>
    </row>
    <row r="413" spans="1:9">
      <c r="A413" s="36">
        <v>411</v>
      </c>
      <c r="B413" s="37" t="s">
        <v>210</v>
      </c>
      <c r="C413" s="84"/>
      <c r="D413" s="83"/>
      <c r="E413" s="39" t="s">
        <v>211</v>
      </c>
      <c r="F413" s="36"/>
      <c r="G413" s="38"/>
      <c r="H413" s="38"/>
      <c r="I413" s="38"/>
    </row>
    <row r="414" spans="1:9">
      <c r="A414" s="36">
        <v>412</v>
      </c>
      <c r="B414" s="37" t="s">
        <v>204</v>
      </c>
      <c r="C414" s="82" t="s">
        <v>223</v>
      </c>
      <c r="D414" s="83"/>
      <c r="E414" s="36" t="s">
        <v>207</v>
      </c>
      <c r="F414" s="36"/>
      <c r="G414" s="38"/>
      <c r="H414" s="38"/>
      <c r="I414" s="38"/>
    </row>
    <row r="415" spans="1:9">
      <c r="A415" s="36">
        <v>413</v>
      </c>
      <c r="B415" s="37" t="s">
        <v>208</v>
      </c>
      <c r="C415" s="83"/>
      <c r="D415" s="83"/>
      <c r="E415" s="36" t="s">
        <v>209</v>
      </c>
      <c r="F415" s="36"/>
      <c r="G415" s="38"/>
      <c r="H415" s="38"/>
      <c r="I415" s="38"/>
    </row>
    <row r="416" spans="1:9">
      <c r="A416" s="36">
        <v>414</v>
      </c>
      <c r="B416" s="37" t="s">
        <v>210</v>
      </c>
      <c r="C416" s="84"/>
      <c r="D416" s="83"/>
      <c r="E416" s="39" t="s">
        <v>211</v>
      </c>
      <c r="F416" s="36"/>
      <c r="G416" s="38"/>
      <c r="H416" s="38"/>
      <c r="I416" s="38"/>
    </row>
    <row r="417" spans="1:9">
      <c r="A417" s="36">
        <v>415</v>
      </c>
      <c r="B417" s="37" t="s">
        <v>204</v>
      </c>
      <c r="C417" s="82" t="s">
        <v>224</v>
      </c>
      <c r="D417" s="83"/>
      <c r="E417" s="36" t="s">
        <v>207</v>
      </c>
      <c r="F417" s="36"/>
      <c r="G417" s="38"/>
      <c r="H417" s="38"/>
      <c r="I417" s="38"/>
    </row>
    <row r="418" spans="1:9">
      <c r="A418" s="36">
        <v>416</v>
      </c>
      <c r="B418" s="37" t="s">
        <v>208</v>
      </c>
      <c r="C418" s="83"/>
      <c r="D418" s="83"/>
      <c r="E418" s="36" t="s">
        <v>209</v>
      </c>
      <c r="F418" s="36"/>
      <c r="G418" s="38"/>
      <c r="H418" s="38"/>
      <c r="I418" s="38"/>
    </row>
    <row r="419" spans="1:9">
      <c r="A419" s="36">
        <v>417</v>
      </c>
      <c r="B419" s="37" t="s">
        <v>210</v>
      </c>
      <c r="C419" s="84"/>
      <c r="D419" s="83"/>
      <c r="E419" s="39" t="s">
        <v>211</v>
      </c>
      <c r="F419" s="36"/>
      <c r="G419" s="38"/>
      <c r="H419" s="38"/>
      <c r="I419" s="38"/>
    </row>
    <row r="420" spans="1:9">
      <c r="A420" s="36">
        <v>418</v>
      </c>
      <c r="B420" s="37" t="s">
        <v>204</v>
      </c>
      <c r="C420" s="82" t="s">
        <v>225</v>
      </c>
      <c r="D420" s="83"/>
      <c r="E420" s="36" t="s">
        <v>207</v>
      </c>
      <c r="F420" s="36"/>
      <c r="G420" s="38"/>
      <c r="H420" s="38"/>
      <c r="I420" s="38"/>
    </row>
    <row r="421" spans="1:9">
      <c r="A421" s="36">
        <v>419</v>
      </c>
      <c r="B421" s="37" t="s">
        <v>208</v>
      </c>
      <c r="C421" s="83"/>
      <c r="D421" s="83"/>
      <c r="E421" s="36" t="s">
        <v>209</v>
      </c>
      <c r="F421" s="36"/>
      <c r="G421" s="38"/>
      <c r="H421" s="38"/>
      <c r="I421" s="38"/>
    </row>
    <row r="422" spans="1:9">
      <c r="A422" s="36">
        <v>420</v>
      </c>
      <c r="B422" s="37" t="s">
        <v>210</v>
      </c>
      <c r="C422" s="84"/>
      <c r="D422" s="84"/>
      <c r="E422" s="39" t="s">
        <v>211</v>
      </c>
      <c r="F422" s="36"/>
      <c r="G422" s="38"/>
      <c r="H422" s="38"/>
      <c r="I422" s="38"/>
    </row>
    <row r="423" spans="1:9" ht="18.75">
      <c r="A423" s="90" t="s">
        <v>243</v>
      </c>
      <c r="B423" s="86"/>
      <c r="C423" s="86"/>
      <c r="D423" s="86"/>
      <c r="E423" s="86"/>
      <c r="F423" s="86"/>
      <c r="G423" s="86"/>
      <c r="H423" s="86"/>
      <c r="I423" s="87"/>
    </row>
    <row r="424" spans="1:9">
      <c r="A424" s="35">
        <v>421</v>
      </c>
      <c r="B424" s="34" t="s">
        <v>204</v>
      </c>
      <c r="C424" s="89" t="s">
        <v>205</v>
      </c>
      <c r="D424" s="89" t="s">
        <v>244</v>
      </c>
      <c r="E424" s="35" t="s">
        <v>207</v>
      </c>
      <c r="F424" s="35"/>
      <c r="G424" s="41"/>
      <c r="H424" s="41"/>
      <c r="I424" s="41"/>
    </row>
    <row r="425" spans="1:9">
      <c r="A425" s="35">
        <v>422</v>
      </c>
      <c r="B425" s="34" t="s">
        <v>208</v>
      </c>
      <c r="C425" s="83"/>
      <c r="D425" s="83"/>
      <c r="E425" s="35" t="s">
        <v>209</v>
      </c>
      <c r="F425" s="35"/>
      <c r="G425" s="41"/>
      <c r="H425" s="41"/>
      <c r="I425" s="41"/>
    </row>
    <row r="426" spans="1:9">
      <c r="A426" s="35">
        <v>423</v>
      </c>
      <c r="B426" s="34" t="s">
        <v>245</v>
      </c>
      <c r="C426" s="84"/>
      <c r="D426" s="83"/>
      <c r="E426" s="35" t="s">
        <v>211</v>
      </c>
      <c r="F426" s="35"/>
      <c r="G426" s="41"/>
      <c r="H426" s="41"/>
      <c r="I426" s="41"/>
    </row>
    <row r="427" spans="1:9">
      <c r="A427" s="35">
        <v>424</v>
      </c>
      <c r="B427" s="34" t="s">
        <v>204</v>
      </c>
      <c r="C427" s="89" t="s">
        <v>212</v>
      </c>
      <c r="D427" s="83"/>
      <c r="E427" s="35" t="s">
        <v>207</v>
      </c>
      <c r="F427" s="35"/>
      <c r="G427" s="41"/>
      <c r="H427" s="41"/>
      <c r="I427" s="41"/>
    </row>
    <row r="428" spans="1:9">
      <c r="A428" s="35">
        <v>425</v>
      </c>
      <c r="B428" s="34" t="s">
        <v>208</v>
      </c>
      <c r="C428" s="83"/>
      <c r="D428" s="83"/>
      <c r="E428" s="35" t="s">
        <v>209</v>
      </c>
      <c r="F428" s="35"/>
      <c r="G428" s="41"/>
      <c r="H428" s="41"/>
      <c r="I428" s="41"/>
    </row>
    <row r="429" spans="1:9">
      <c r="A429" s="35">
        <v>426</v>
      </c>
      <c r="B429" s="34" t="s">
        <v>245</v>
      </c>
      <c r="C429" s="84"/>
      <c r="D429" s="83"/>
      <c r="E429" s="35" t="s">
        <v>211</v>
      </c>
      <c r="F429" s="35"/>
      <c r="G429" s="41"/>
      <c r="H429" s="41"/>
      <c r="I429" s="41"/>
    </row>
    <row r="430" spans="1:9">
      <c r="A430" s="35">
        <v>427</v>
      </c>
      <c r="B430" s="34" t="s">
        <v>204</v>
      </c>
      <c r="C430" s="89" t="s">
        <v>213</v>
      </c>
      <c r="D430" s="83"/>
      <c r="E430" s="35" t="s">
        <v>207</v>
      </c>
      <c r="F430" s="35"/>
      <c r="G430" s="41"/>
      <c r="H430" s="41"/>
      <c r="I430" s="41"/>
    </row>
    <row r="431" spans="1:9">
      <c r="A431" s="35">
        <v>428</v>
      </c>
      <c r="B431" s="34" t="s">
        <v>208</v>
      </c>
      <c r="C431" s="83"/>
      <c r="D431" s="83"/>
      <c r="E431" s="35" t="s">
        <v>209</v>
      </c>
      <c r="F431" s="35"/>
      <c r="G431" s="41"/>
      <c r="H431" s="41"/>
      <c r="I431" s="41"/>
    </row>
    <row r="432" spans="1:9">
      <c r="A432" s="35">
        <v>429</v>
      </c>
      <c r="B432" s="34" t="s">
        <v>245</v>
      </c>
      <c r="C432" s="84"/>
      <c r="D432" s="83"/>
      <c r="E432" s="35" t="s">
        <v>211</v>
      </c>
      <c r="F432" s="35"/>
      <c r="G432" s="41"/>
      <c r="H432" s="41"/>
      <c r="I432" s="41"/>
    </row>
    <row r="433" spans="1:9">
      <c r="A433" s="35">
        <v>430</v>
      </c>
      <c r="B433" s="34" t="s">
        <v>204</v>
      </c>
      <c r="C433" s="89" t="s">
        <v>214</v>
      </c>
      <c r="D433" s="83"/>
      <c r="E433" s="35" t="s">
        <v>207</v>
      </c>
      <c r="F433" s="35"/>
      <c r="G433" s="41"/>
      <c r="H433" s="41"/>
      <c r="I433" s="41"/>
    </row>
    <row r="434" spans="1:9">
      <c r="A434" s="35">
        <v>431</v>
      </c>
      <c r="B434" s="34" t="s">
        <v>208</v>
      </c>
      <c r="C434" s="83"/>
      <c r="D434" s="83"/>
      <c r="E434" s="35" t="s">
        <v>209</v>
      </c>
      <c r="F434" s="35"/>
      <c r="G434" s="41"/>
      <c r="H434" s="41"/>
      <c r="I434" s="41"/>
    </row>
    <row r="435" spans="1:9">
      <c r="A435" s="35">
        <v>432</v>
      </c>
      <c r="B435" s="34" t="s">
        <v>245</v>
      </c>
      <c r="C435" s="84"/>
      <c r="D435" s="83"/>
      <c r="E435" s="35" t="s">
        <v>211</v>
      </c>
      <c r="F435" s="35"/>
      <c r="G435" s="41"/>
      <c r="H435" s="41"/>
      <c r="I435" s="41"/>
    </row>
    <row r="436" spans="1:9">
      <c r="A436" s="35">
        <v>433</v>
      </c>
      <c r="B436" s="34" t="s">
        <v>204</v>
      </c>
      <c r="C436" s="89" t="s">
        <v>215</v>
      </c>
      <c r="D436" s="83"/>
      <c r="E436" s="35" t="s">
        <v>207</v>
      </c>
      <c r="F436" s="35"/>
      <c r="G436" s="41"/>
      <c r="H436" s="41"/>
      <c r="I436" s="41"/>
    </row>
    <row r="437" spans="1:9">
      <c r="A437" s="35">
        <v>434</v>
      </c>
      <c r="B437" s="34" t="s">
        <v>208</v>
      </c>
      <c r="C437" s="83"/>
      <c r="D437" s="83"/>
      <c r="E437" s="35" t="s">
        <v>209</v>
      </c>
      <c r="F437" s="35"/>
      <c r="G437" s="41"/>
      <c r="H437" s="41"/>
      <c r="I437" s="41"/>
    </row>
    <row r="438" spans="1:9">
      <c r="A438" s="35">
        <v>435</v>
      </c>
      <c r="B438" s="34" t="s">
        <v>245</v>
      </c>
      <c r="C438" s="84"/>
      <c r="D438" s="83"/>
      <c r="E438" s="35" t="s">
        <v>211</v>
      </c>
      <c r="F438" s="35"/>
      <c r="G438" s="41"/>
      <c r="H438" s="41"/>
      <c r="I438" s="41"/>
    </row>
    <row r="439" spans="1:9">
      <c r="A439" s="35">
        <v>436</v>
      </c>
      <c r="B439" s="34" t="s">
        <v>204</v>
      </c>
      <c r="C439" s="89" t="s">
        <v>216</v>
      </c>
      <c r="D439" s="83"/>
      <c r="E439" s="35" t="s">
        <v>207</v>
      </c>
      <c r="F439" s="35"/>
      <c r="G439" s="41"/>
      <c r="H439" s="41"/>
      <c r="I439" s="41"/>
    </row>
    <row r="440" spans="1:9">
      <c r="A440" s="35">
        <v>437</v>
      </c>
      <c r="B440" s="34" t="s">
        <v>208</v>
      </c>
      <c r="C440" s="83"/>
      <c r="D440" s="83"/>
      <c r="E440" s="35" t="s">
        <v>209</v>
      </c>
      <c r="F440" s="35"/>
      <c r="G440" s="41"/>
      <c r="H440" s="41"/>
      <c r="I440" s="41"/>
    </row>
    <row r="441" spans="1:9">
      <c r="A441" s="35">
        <v>438</v>
      </c>
      <c r="B441" s="34" t="s">
        <v>245</v>
      </c>
      <c r="C441" s="84"/>
      <c r="D441" s="83"/>
      <c r="E441" s="35" t="s">
        <v>211</v>
      </c>
      <c r="F441" s="35"/>
      <c r="G441" s="41"/>
      <c r="H441" s="41"/>
      <c r="I441" s="41"/>
    </row>
    <row r="442" spans="1:9">
      <c r="A442" s="35">
        <v>439</v>
      </c>
      <c r="B442" s="34" t="s">
        <v>204</v>
      </c>
      <c r="C442" s="89" t="s">
        <v>217</v>
      </c>
      <c r="D442" s="83"/>
      <c r="E442" s="35" t="s">
        <v>207</v>
      </c>
      <c r="F442" s="35"/>
      <c r="G442" s="41"/>
      <c r="H442" s="41"/>
      <c r="I442" s="41"/>
    </row>
    <row r="443" spans="1:9">
      <c r="A443" s="35">
        <v>440</v>
      </c>
      <c r="B443" s="34" t="s">
        <v>208</v>
      </c>
      <c r="C443" s="83"/>
      <c r="D443" s="83"/>
      <c r="E443" s="35" t="s">
        <v>209</v>
      </c>
      <c r="F443" s="35"/>
      <c r="G443" s="41"/>
      <c r="H443" s="41"/>
      <c r="I443" s="41"/>
    </row>
    <row r="444" spans="1:9">
      <c r="A444" s="35">
        <v>441</v>
      </c>
      <c r="B444" s="34" t="s">
        <v>245</v>
      </c>
      <c r="C444" s="84"/>
      <c r="D444" s="83"/>
      <c r="E444" s="35" t="s">
        <v>211</v>
      </c>
      <c r="F444" s="35"/>
      <c r="G444" s="41"/>
      <c r="H444" s="41"/>
      <c r="I444" s="41"/>
    </row>
    <row r="445" spans="1:9">
      <c r="A445" s="35">
        <v>442</v>
      </c>
      <c r="B445" s="34" t="s">
        <v>204</v>
      </c>
      <c r="C445" s="89" t="s">
        <v>218</v>
      </c>
      <c r="D445" s="83"/>
      <c r="E445" s="35" t="s">
        <v>207</v>
      </c>
      <c r="F445" s="35"/>
      <c r="G445" s="41"/>
      <c r="H445" s="41"/>
      <c r="I445" s="41"/>
    </row>
    <row r="446" spans="1:9">
      <c r="A446" s="35">
        <v>443</v>
      </c>
      <c r="B446" s="34" t="s">
        <v>208</v>
      </c>
      <c r="C446" s="83"/>
      <c r="D446" s="83"/>
      <c r="E446" s="35" t="s">
        <v>209</v>
      </c>
      <c r="F446" s="35"/>
      <c r="G446" s="41"/>
      <c r="H446" s="41"/>
      <c r="I446" s="41"/>
    </row>
    <row r="447" spans="1:9">
      <c r="A447" s="35">
        <v>444</v>
      </c>
      <c r="B447" s="34" t="s">
        <v>245</v>
      </c>
      <c r="C447" s="84"/>
      <c r="D447" s="83"/>
      <c r="E447" s="35" t="s">
        <v>211</v>
      </c>
      <c r="F447" s="35"/>
      <c r="G447" s="41"/>
      <c r="H447" s="41"/>
      <c r="I447" s="41"/>
    </row>
    <row r="448" spans="1:9">
      <c r="A448" s="35">
        <v>445</v>
      </c>
      <c r="B448" s="34" t="s">
        <v>204</v>
      </c>
      <c r="C448" s="89" t="s">
        <v>219</v>
      </c>
      <c r="D448" s="83"/>
      <c r="E448" s="35" t="s">
        <v>207</v>
      </c>
      <c r="F448" s="35"/>
      <c r="G448" s="41"/>
      <c r="H448" s="41"/>
      <c r="I448" s="41"/>
    </row>
    <row r="449" spans="1:9">
      <c r="A449" s="35">
        <v>446</v>
      </c>
      <c r="B449" s="34" t="s">
        <v>208</v>
      </c>
      <c r="C449" s="83"/>
      <c r="D449" s="83"/>
      <c r="E449" s="35" t="s">
        <v>209</v>
      </c>
      <c r="F449" s="35"/>
      <c r="G449" s="41"/>
      <c r="H449" s="41"/>
      <c r="I449" s="41"/>
    </row>
    <row r="450" spans="1:9">
      <c r="A450" s="35">
        <v>447</v>
      </c>
      <c r="B450" s="34" t="s">
        <v>245</v>
      </c>
      <c r="C450" s="84"/>
      <c r="D450" s="83"/>
      <c r="E450" s="35" t="s">
        <v>211</v>
      </c>
      <c r="F450" s="35"/>
      <c r="G450" s="41"/>
      <c r="H450" s="41"/>
      <c r="I450" s="41"/>
    </row>
    <row r="451" spans="1:9">
      <c r="A451" s="35">
        <v>448</v>
      </c>
      <c r="B451" s="34" t="s">
        <v>204</v>
      </c>
      <c r="C451" s="89" t="s">
        <v>220</v>
      </c>
      <c r="D451" s="83"/>
      <c r="E451" s="35" t="s">
        <v>207</v>
      </c>
      <c r="F451" s="35"/>
      <c r="G451" s="41"/>
      <c r="H451" s="41"/>
      <c r="I451" s="41"/>
    </row>
    <row r="452" spans="1:9">
      <c r="A452" s="35">
        <v>449</v>
      </c>
      <c r="B452" s="34" t="s">
        <v>208</v>
      </c>
      <c r="C452" s="83"/>
      <c r="D452" s="83"/>
      <c r="E452" s="35" t="s">
        <v>209</v>
      </c>
      <c r="F452" s="35"/>
      <c r="G452" s="41"/>
      <c r="H452" s="41"/>
      <c r="I452" s="41"/>
    </row>
    <row r="453" spans="1:9">
      <c r="A453" s="35">
        <v>450</v>
      </c>
      <c r="B453" s="34" t="s">
        <v>245</v>
      </c>
      <c r="C453" s="84"/>
      <c r="D453" s="83"/>
      <c r="E453" s="35" t="s">
        <v>211</v>
      </c>
      <c r="F453" s="35"/>
      <c r="G453" s="41"/>
      <c r="H453" s="41"/>
      <c r="I453" s="41"/>
    </row>
    <row r="454" spans="1:9">
      <c r="A454" s="35">
        <v>451</v>
      </c>
      <c r="B454" s="34" t="s">
        <v>204</v>
      </c>
      <c r="C454" s="89" t="s">
        <v>221</v>
      </c>
      <c r="D454" s="83"/>
      <c r="E454" s="35" t="s">
        <v>207</v>
      </c>
      <c r="F454" s="35"/>
      <c r="G454" s="41"/>
      <c r="H454" s="41"/>
      <c r="I454" s="41"/>
    </row>
    <row r="455" spans="1:9">
      <c r="A455" s="35">
        <v>452</v>
      </c>
      <c r="B455" s="34" t="s">
        <v>208</v>
      </c>
      <c r="C455" s="83"/>
      <c r="D455" s="83"/>
      <c r="E455" s="35" t="s">
        <v>209</v>
      </c>
      <c r="F455" s="35"/>
      <c r="G455" s="41"/>
      <c r="H455" s="41"/>
      <c r="I455" s="41"/>
    </row>
    <row r="456" spans="1:9">
      <c r="A456" s="35">
        <v>453</v>
      </c>
      <c r="B456" s="34" t="s">
        <v>245</v>
      </c>
      <c r="C456" s="84"/>
      <c r="D456" s="83"/>
      <c r="E456" s="35" t="s">
        <v>211</v>
      </c>
      <c r="F456" s="35"/>
      <c r="G456" s="41"/>
      <c r="H456" s="41"/>
      <c r="I456" s="41"/>
    </row>
    <row r="457" spans="1:9">
      <c r="A457" s="35">
        <v>454</v>
      </c>
      <c r="B457" s="34" t="s">
        <v>204</v>
      </c>
      <c r="C457" s="89" t="s">
        <v>222</v>
      </c>
      <c r="D457" s="83"/>
      <c r="E457" s="35" t="s">
        <v>207</v>
      </c>
      <c r="F457" s="35"/>
      <c r="G457" s="41"/>
      <c r="H457" s="41"/>
      <c r="I457" s="41"/>
    </row>
    <row r="458" spans="1:9">
      <c r="A458" s="35">
        <v>455</v>
      </c>
      <c r="B458" s="34" t="s">
        <v>208</v>
      </c>
      <c r="C458" s="83"/>
      <c r="D458" s="83"/>
      <c r="E458" s="35" t="s">
        <v>209</v>
      </c>
      <c r="F458" s="35"/>
      <c r="G458" s="41"/>
      <c r="H458" s="41"/>
      <c r="I458" s="41"/>
    </row>
    <row r="459" spans="1:9">
      <c r="A459" s="35">
        <v>456</v>
      </c>
      <c r="B459" s="34" t="s">
        <v>245</v>
      </c>
      <c r="C459" s="84"/>
      <c r="D459" s="83"/>
      <c r="E459" s="35" t="s">
        <v>211</v>
      </c>
      <c r="F459" s="35"/>
      <c r="G459" s="41"/>
      <c r="H459" s="41"/>
      <c r="I459" s="41"/>
    </row>
    <row r="460" spans="1:9">
      <c r="A460" s="35">
        <v>457</v>
      </c>
      <c r="B460" s="34" t="s">
        <v>204</v>
      </c>
      <c r="C460" s="89" t="s">
        <v>223</v>
      </c>
      <c r="D460" s="83"/>
      <c r="E460" s="35" t="s">
        <v>207</v>
      </c>
      <c r="F460" s="35"/>
      <c r="G460" s="41"/>
      <c r="H460" s="41"/>
      <c r="I460" s="41"/>
    </row>
    <row r="461" spans="1:9">
      <c r="A461" s="35">
        <v>458</v>
      </c>
      <c r="B461" s="34" t="s">
        <v>208</v>
      </c>
      <c r="C461" s="83"/>
      <c r="D461" s="83"/>
      <c r="E461" s="35" t="s">
        <v>209</v>
      </c>
      <c r="F461" s="35"/>
      <c r="G461" s="41"/>
      <c r="H461" s="41"/>
      <c r="I461" s="41"/>
    </row>
    <row r="462" spans="1:9">
      <c r="A462" s="35">
        <v>459</v>
      </c>
      <c r="B462" s="34" t="s">
        <v>245</v>
      </c>
      <c r="C462" s="84"/>
      <c r="D462" s="83"/>
      <c r="E462" s="35" t="s">
        <v>211</v>
      </c>
      <c r="F462" s="35"/>
      <c r="G462" s="41"/>
      <c r="H462" s="41"/>
      <c r="I462" s="41"/>
    </row>
    <row r="463" spans="1:9">
      <c r="A463" s="35">
        <v>460</v>
      </c>
      <c r="B463" s="34" t="s">
        <v>204</v>
      </c>
      <c r="C463" s="89" t="s">
        <v>224</v>
      </c>
      <c r="D463" s="83"/>
      <c r="E463" s="35" t="s">
        <v>207</v>
      </c>
      <c r="F463" s="35"/>
      <c r="G463" s="41"/>
      <c r="H463" s="41"/>
      <c r="I463" s="41"/>
    </row>
    <row r="464" spans="1:9">
      <c r="A464" s="35">
        <v>461</v>
      </c>
      <c r="B464" s="34" t="s">
        <v>208</v>
      </c>
      <c r="C464" s="83"/>
      <c r="D464" s="83"/>
      <c r="E464" s="35" t="s">
        <v>209</v>
      </c>
      <c r="F464" s="35"/>
      <c r="G464" s="41"/>
      <c r="H464" s="41"/>
      <c r="I464" s="41"/>
    </row>
    <row r="465" spans="1:9">
      <c r="A465" s="35">
        <v>462</v>
      </c>
      <c r="B465" s="34" t="s">
        <v>245</v>
      </c>
      <c r="C465" s="84"/>
      <c r="D465" s="83"/>
      <c r="E465" s="35" t="s">
        <v>211</v>
      </c>
      <c r="F465" s="35"/>
      <c r="G465" s="41"/>
      <c r="H465" s="41"/>
      <c r="I465" s="41"/>
    </row>
    <row r="466" spans="1:9">
      <c r="A466" s="35">
        <v>463</v>
      </c>
      <c r="B466" s="34" t="s">
        <v>204</v>
      </c>
      <c r="C466" s="89" t="s">
        <v>225</v>
      </c>
      <c r="D466" s="83"/>
      <c r="E466" s="35" t="s">
        <v>207</v>
      </c>
      <c r="F466" s="35"/>
      <c r="G466" s="41"/>
      <c r="H466" s="41"/>
      <c r="I466" s="41"/>
    </row>
    <row r="467" spans="1:9">
      <c r="A467" s="35">
        <v>464</v>
      </c>
      <c r="B467" s="34" t="s">
        <v>208</v>
      </c>
      <c r="C467" s="83"/>
      <c r="D467" s="83"/>
      <c r="E467" s="35" t="s">
        <v>209</v>
      </c>
      <c r="F467" s="35"/>
      <c r="G467" s="41"/>
      <c r="H467" s="41"/>
      <c r="I467" s="41"/>
    </row>
    <row r="468" spans="1:9">
      <c r="A468" s="35">
        <v>465</v>
      </c>
      <c r="B468" s="34" t="s">
        <v>245</v>
      </c>
      <c r="C468" s="84"/>
      <c r="D468" s="84"/>
      <c r="E468" s="35" t="s">
        <v>211</v>
      </c>
      <c r="F468" s="35"/>
      <c r="G468" s="41"/>
      <c r="H468" s="41"/>
      <c r="I468" s="41"/>
    </row>
    <row r="469" spans="1:9">
      <c r="A469" s="35">
        <v>466</v>
      </c>
      <c r="B469" s="34" t="s">
        <v>204</v>
      </c>
      <c r="C469" s="82" t="s">
        <v>205</v>
      </c>
      <c r="D469" s="82" t="s">
        <v>246</v>
      </c>
      <c r="E469" s="36" t="s">
        <v>207</v>
      </c>
      <c r="F469" s="36"/>
      <c r="G469" s="38"/>
      <c r="H469" s="38">
        <v>45588</v>
      </c>
      <c r="I469" s="38"/>
    </row>
    <row r="470" spans="1:9">
      <c r="A470" s="35">
        <v>467</v>
      </c>
      <c r="B470" s="34" t="s">
        <v>208</v>
      </c>
      <c r="C470" s="83"/>
      <c r="D470" s="83"/>
      <c r="E470" s="36" t="s">
        <v>209</v>
      </c>
      <c r="F470" s="36"/>
      <c r="G470" s="38"/>
      <c r="H470" s="38"/>
      <c r="I470" s="38"/>
    </row>
    <row r="471" spans="1:9">
      <c r="A471" s="35">
        <v>468</v>
      </c>
      <c r="B471" s="34" t="s">
        <v>245</v>
      </c>
      <c r="C471" s="84"/>
      <c r="D471" s="83"/>
      <c r="E471" s="36" t="s">
        <v>211</v>
      </c>
      <c r="F471" s="36"/>
      <c r="G471" s="38"/>
      <c r="H471" s="38"/>
      <c r="I471" s="38"/>
    </row>
    <row r="472" spans="1:9">
      <c r="A472" s="35">
        <v>469</v>
      </c>
      <c r="B472" s="34" t="s">
        <v>204</v>
      </c>
      <c r="C472" s="82" t="s">
        <v>212</v>
      </c>
      <c r="D472" s="83"/>
      <c r="E472" s="36" t="s">
        <v>207</v>
      </c>
      <c r="F472" s="36"/>
      <c r="G472" s="38"/>
      <c r="H472" s="38">
        <v>45586</v>
      </c>
      <c r="I472" s="38">
        <v>45586</v>
      </c>
    </row>
    <row r="473" spans="1:9">
      <c r="A473" s="35">
        <v>470</v>
      </c>
      <c r="B473" s="34" t="s">
        <v>208</v>
      </c>
      <c r="C473" s="83"/>
      <c r="D473" s="83"/>
      <c r="E473" s="36" t="s">
        <v>209</v>
      </c>
      <c r="F473" s="36"/>
      <c r="G473" s="38"/>
      <c r="H473" s="38">
        <v>45587</v>
      </c>
      <c r="I473" s="38">
        <v>45587</v>
      </c>
    </row>
    <row r="474" spans="1:9">
      <c r="A474" s="35">
        <v>471</v>
      </c>
      <c r="B474" s="34" t="s">
        <v>245</v>
      </c>
      <c r="C474" s="84"/>
      <c r="D474" s="83"/>
      <c r="E474" s="36" t="s">
        <v>211</v>
      </c>
      <c r="F474" s="36"/>
      <c r="G474" s="37">
        <v>29.5</v>
      </c>
      <c r="H474" s="38">
        <v>45587</v>
      </c>
      <c r="I474" s="38">
        <v>45587</v>
      </c>
    </row>
    <row r="475" spans="1:9">
      <c r="A475" s="35">
        <v>472</v>
      </c>
      <c r="B475" s="34" t="s">
        <v>204</v>
      </c>
      <c r="C475" s="82" t="s">
        <v>213</v>
      </c>
      <c r="D475" s="83"/>
      <c r="E475" s="36" t="s">
        <v>207</v>
      </c>
      <c r="F475" s="36">
        <v>21.05</v>
      </c>
      <c r="G475" s="38"/>
      <c r="H475" s="38">
        <v>45583</v>
      </c>
      <c r="I475" s="38">
        <v>45583</v>
      </c>
    </row>
    <row r="476" spans="1:9">
      <c r="A476" s="35">
        <v>473</v>
      </c>
      <c r="B476" s="34" t="s">
        <v>208</v>
      </c>
      <c r="C476" s="83"/>
      <c r="D476" s="83"/>
      <c r="E476" s="36" t="s">
        <v>209</v>
      </c>
      <c r="F476" s="36">
        <v>4.4000000000000004</v>
      </c>
      <c r="G476" s="38"/>
      <c r="H476" s="38">
        <v>45584</v>
      </c>
      <c r="I476" s="38">
        <v>45584</v>
      </c>
    </row>
    <row r="477" spans="1:9">
      <c r="A477" s="35">
        <v>474</v>
      </c>
      <c r="B477" s="34" t="s">
        <v>245</v>
      </c>
      <c r="C477" s="84"/>
      <c r="D477" s="83"/>
      <c r="E477" s="36" t="s">
        <v>211</v>
      </c>
      <c r="F477" s="36">
        <v>24.9</v>
      </c>
      <c r="G477" s="37">
        <v>24.9</v>
      </c>
      <c r="H477" s="38">
        <v>45584</v>
      </c>
      <c r="I477" s="38">
        <v>45584</v>
      </c>
    </row>
    <row r="478" spans="1:9">
      <c r="A478" s="35">
        <v>475</v>
      </c>
      <c r="B478" s="34" t="s">
        <v>204</v>
      </c>
      <c r="C478" s="82" t="s">
        <v>214</v>
      </c>
      <c r="D478" s="83"/>
      <c r="E478" s="36" t="s">
        <v>207</v>
      </c>
      <c r="F478" s="36"/>
      <c r="G478" s="38"/>
      <c r="H478" s="38"/>
      <c r="I478" s="38"/>
    </row>
    <row r="479" spans="1:9">
      <c r="A479" s="35">
        <v>476</v>
      </c>
      <c r="B479" s="34" t="s">
        <v>208</v>
      </c>
      <c r="C479" s="83"/>
      <c r="D479" s="83"/>
      <c r="E479" s="36" t="s">
        <v>209</v>
      </c>
      <c r="F479" s="36"/>
      <c r="G479" s="38"/>
      <c r="H479" s="38"/>
      <c r="I479" s="38"/>
    </row>
    <row r="480" spans="1:9">
      <c r="A480" s="35">
        <v>477</v>
      </c>
      <c r="B480" s="34" t="s">
        <v>245</v>
      </c>
      <c r="C480" s="84"/>
      <c r="D480" s="83"/>
      <c r="E480" s="36" t="s">
        <v>211</v>
      </c>
      <c r="F480" s="36"/>
      <c r="G480" s="38"/>
      <c r="H480" s="38"/>
      <c r="I480" s="38"/>
    </row>
    <row r="481" spans="1:9">
      <c r="A481" s="35">
        <v>478</v>
      </c>
      <c r="B481" s="34" t="s">
        <v>204</v>
      </c>
      <c r="C481" s="82" t="s">
        <v>215</v>
      </c>
      <c r="D481" s="83"/>
      <c r="E481" s="36" t="s">
        <v>207</v>
      </c>
      <c r="F481" s="36"/>
      <c r="G481" s="38"/>
      <c r="H481" s="38"/>
      <c r="I481" s="38"/>
    </row>
    <row r="482" spans="1:9">
      <c r="A482" s="35">
        <v>479</v>
      </c>
      <c r="B482" s="34" t="s">
        <v>208</v>
      </c>
      <c r="C482" s="83"/>
      <c r="D482" s="83"/>
      <c r="E482" s="36" t="s">
        <v>209</v>
      </c>
      <c r="F482" s="36"/>
      <c r="G482" s="38"/>
      <c r="H482" s="38"/>
      <c r="I482" s="38"/>
    </row>
    <row r="483" spans="1:9">
      <c r="A483" s="35">
        <v>480</v>
      </c>
      <c r="B483" s="34" t="s">
        <v>245</v>
      </c>
      <c r="C483" s="84"/>
      <c r="D483" s="83"/>
      <c r="E483" s="36" t="s">
        <v>211</v>
      </c>
      <c r="F483" s="36"/>
      <c r="G483" s="38"/>
      <c r="H483" s="38"/>
      <c r="I483" s="38"/>
    </row>
    <row r="484" spans="1:9">
      <c r="A484" s="35">
        <v>481</v>
      </c>
      <c r="B484" s="34" t="s">
        <v>204</v>
      </c>
      <c r="C484" s="82" t="s">
        <v>216</v>
      </c>
      <c r="D484" s="83"/>
      <c r="E484" s="36" t="s">
        <v>207</v>
      </c>
      <c r="F484" s="36"/>
      <c r="G484" s="38"/>
      <c r="H484" s="38"/>
      <c r="I484" s="38"/>
    </row>
    <row r="485" spans="1:9">
      <c r="A485" s="35">
        <v>482</v>
      </c>
      <c r="B485" s="34" t="s">
        <v>208</v>
      </c>
      <c r="C485" s="83"/>
      <c r="D485" s="83"/>
      <c r="E485" s="36" t="s">
        <v>209</v>
      </c>
      <c r="F485" s="36"/>
      <c r="G485" s="38"/>
      <c r="H485" s="38"/>
      <c r="I485" s="38"/>
    </row>
    <row r="486" spans="1:9">
      <c r="A486" s="35">
        <v>483</v>
      </c>
      <c r="B486" s="34" t="s">
        <v>245</v>
      </c>
      <c r="C486" s="84"/>
      <c r="D486" s="83"/>
      <c r="E486" s="36" t="s">
        <v>211</v>
      </c>
      <c r="F486" s="36"/>
      <c r="G486" s="38"/>
      <c r="H486" s="38"/>
      <c r="I486" s="38"/>
    </row>
    <row r="487" spans="1:9">
      <c r="A487" s="35">
        <v>484</v>
      </c>
      <c r="B487" s="34" t="s">
        <v>204</v>
      </c>
      <c r="C487" s="82" t="s">
        <v>217</v>
      </c>
      <c r="D487" s="83"/>
      <c r="E487" s="36" t="s">
        <v>207</v>
      </c>
      <c r="F487" s="36"/>
      <c r="G487" s="38"/>
      <c r="H487" s="38"/>
      <c r="I487" s="38"/>
    </row>
    <row r="488" spans="1:9">
      <c r="A488" s="35">
        <v>485</v>
      </c>
      <c r="B488" s="34" t="s">
        <v>208</v>
      </c>
      <c r="C488" s="83"/>
      <c r="D488" s="83"/>
      <c r="E488" s="36" t="s">
        <v>209</v>
      </c>
      <c r="F488" s="36"/>
      <c r="G488" s="38"/>
      <c r="H488" s="38"/>
      <c r="I488" s="38"/>
    </row>
    <row r="489" spans="1:9">
      <c r="A489" s="35">
        <v>486</v>
      </c>
      <c r="B489" s="34" t="s">
        <v>245</v>
      </c>
      <c r="C489" s="84"/>
      <c r="D489" s="83"/>
      <c r="E489" s="36" t="s">
        <v>211</v>
      </c>
      <c r="F489" s="36"/>
      <c r="G489" s="38"/>
      <c r="H489" s="38"/>
      <c r="I489" s="38"/>
    </row>
    <row r="490" spans="1:9">
      <c r="A490" s="35">
        <v>487</v>
      </c>
      <c r="B490" s="34" t="s">
        <v>204</v>
      </c>
      <c r="C490" s="82" t="s">
        <v>218</v>
      </c>
      <c r="D490" s="83"/>
      <c r="E490" s="36" t="s">
        <v>207</v>
      </c>
      <c r="F490" s="36"/>
      <c r="G490" s="38"/>
      <c r="H490" s="38"/>
      <c r="I490" s="38"/>
    </row>
    <row r="491" spans="1:9">
      <c r="A491" s="35">
        <v>488</v>
      </c>
      <c r="B491" s="34" t="s">
        <v>208</v>
      </c>
      <c r="C491" s="83"/>
      <c r="D491" s="83"/>
      <c r="E491" s="36" t="s">
        <v>209</v>
      </c>
      <c r="F491" s="36"/>
      <c r="G491" s="38"/>
      <c r="H491" s="38"/>
      <c r="I491" s="38"/>
    </row>
    <row r="492" spans="1:9">
      <c r="A492" s="35">
        <v>489</v>
      </c>
      <c r="B492" s="34" t="s">
        <v>245</v>
      </c>
      <c r="C492" s="84"/>
      <c r="D492" s="83"/>
      <c r="E492" s="36" t="s">
        <v>211</v>
      </c>
      <c r="F492" s="36"/>
      <c r="G492" s="38"/>
      <c r="H492" s="38"/>
      <c r="I492" s="38"/>
    </row>
    <row r="493" spans="1:9">
      <c r="A493" s="35">
        <v>490</v>
      </c>
      <c r="B493" s="34" t="s">
        <v>204</v>
      </c>
      <c r="C493" s="82" t="s">
        <v>219</v>
      </c>
      <c r="D493" s="83"/>
      <c r="E493" s="36" t="s">
        <v>207</v>
      </c>
      <c r="F493" s="36"/>
      <c r="G493" s="38"/>
      <c r="H493" s="38"/>
      <c r="I493" s="38"/>
    </row>
    <row r="494" spans="1:9">
      <c r="A494" s="35">
        <v>491</v>
      </c>
      <c r="B494" s="34" t="s">
        <v>208</v>
      </c>
      <c r="C494" s="83"/>
      <c r="D494" s="83"/>
      <c r="E494" s="36" t="s">
        <v>209</v>
      </c>
      <c r="F494" s="36"/>
      <c r="G494" s="38"/>
      <c r="H494" s="38"/>
      <c r="I494" s="38"/>
    </row>
    <row r="495" spans="1:9">
      <c r="A495" s="35">
        <v>492</v>
      </c>
      <c r="B495" s="34" t="s">
        <v>245</v>
      </c>
      <c r="C495" s="84"/>
      <c r="D495" s="83"/>
      <c r="E495" s="36" t="s">
        <v>211</v>
      </c>
      <c r="F495" s="36"/>
      <c r="G495" s="38"/>
      <c r="H495" s="38"/>
      <c r="I495" s="38"/>
    </row>
    <row r="496" spans="1:9">
      <c r="A496" s="35">
        <v>493</v>
      </c>
      <c r="B496" s="34" t="s">
        <v>204</v>
      </c>
      <c r="C496" s="82" t="s">
        <v>220</v>
      </c>
      <c r="D496" s="83"/>
      <c r="E496" s="36" t="s">
        <v>207</v>
      </c>
      <c r="F496" s="36"/>
      <c r="G496" s="38"/>
      <c r="H496" s="38"/>
      <c r="I496" s="38"/>
    </row>
    <row r="497" spans="1:9">
      <c r="A497" s="35">
        <v>494</v>
      </c>
      <c r="B497" s="34" t="s">
        <v>208</v>
      </c>
      <c r="C497" s="83"/>
      <c r="D497" s="83"/>
      <c r="E497" s="36" t="s">
        <v>209</v>
      </c>
      <c r="F497" s="36"/>
      <c r="G497" s="38"/>
      <c r="H497" s="38"/>
      <c r="I497" s="38"/>
    </row>
    <row r="498" spans="1:9">
      <c r="A498" s="35">
        <v>495</v>
      </c>
      <c r="B498" s="34" t="s">
        <v>245</v>
      </c>
      <c r="C498" s="84"/>
      <c r="D498" s="83"/>
      <c r="E498" s="36" t="s">
        <v>211</v>
      </c>
      <c r="F498" s="36"/>
      <c r="G498" s="38"/>
      <c r="H498" s="38"/>
      <c r="I498" s="38"/>
    </row>
    <row r="499" spans="1:9">
      <c r="A499" s="35">
        <v>496</v>
      </c>
      <c r="B499" s="34" t="s">
        <v>204</v>
      </c>
      <c r="C499" s="82" t="s">
        <v>221</v>
      </c>
      <c r="D499" s="83"/>
      <c r="E499" s="36" t="s">
        <v>207</v>
      </c>
      <c r="F499" s="36"/>
      <c r="G499" s="38"/>
      <c r="H499" s="38"/>
      <c r="I499" s="38"/>
    </row>
    <row r="500" spans="1:9">
      <c r="A500" s="35">
        <v>497</v>
      </c>
      <c r="B500" s="34" t="s">
        <v>208</v>
      </c>
      <c r="C500" s="83"/>
      <c r="D500" s="83"/>
      <c r="E500" s="36" t="s">
        <v>209</v>
      </c>
      <c r="F500" s="36"/>
      <c r="G500" s="38"/>
      <c r="H500" s="38"/>
      <c r="I500" s="38"/>
    </row>
    <row r="501" spans="1:9">
      <c r="A501" s="35">
        <v>498</v>
      </c>
      <c r="B501" s="34" t="s">
        <v>245</v>
      </c>
      <c r="C501" s="84"/>
      <c r="D501" s="83"/>
      <c r="E501" s="36" t="s">
        <v>211</v>
      </c>
      <c r="F501" s="36"/>
      <c r="G501" s="38"/>
      <c r="H501" s="38"/>
      <c r="I501" s="38"/>
    </row>
    <row r="502" spans="1:9">
      <c r="A502" s="35">
        <v>499</v>
      </c>
      <c r="B502" s="34" t="s">
        <v>204</v>
      </c>
      <c r="C502" s="82" t="s">
        <v>222</v>
      </c>
      <c r="D502" s="83"/>
      <c r="E502" s="36" t="s">
        <v>207</v>
      </c>
      <c r="F502" s="36"/>
      <c r="G502" s="38"/>
      <c r="H502" s="38"/>
      <c r="I502" s="38"/>
    </row>
    <row r="503" spans="1:9">
      <c r="A503" s="35">
        <v>500</v>
      </c>
      <c r="B503" s="34" t="s">
        <v>208</v>
      </c>
      <c r="C503" s="83"/>
      <c r="D503" s="83"/>
      <c r="E503" s="36" t="s">
        <v>209</v>
      </c>
      <c r="F503" s="36"/>
      <c r="G503" s="38"/>
      <c r="H503" s="38"/>
      <c r="I503" s="38"/>
    </row>
    <row r="504" spans="1:9">
      <c r="A504" s="35">
        <v>501</v>
      </c>
      <c r="B504" s="34" t="s">
        <v>245</v>
      </c>
      <c r="C504" s="84"/>
      <c r="D504" s="84"/>
      <c r="E504" s="36" t="s">
        <v>211</v>
      </c>
      <c r="F504" s="36"/>
      <c r="G504" s="38"/>
      <c r="H504" s="38"/>
      <c r="I504" s="38"/>
    </row>
    <row r="505" spans="1:9">
      <c r="A505" s="35">
        <v>502</v>
      </c>
      <c r="B505" s="34" t="s">
        <v>204</v>
      </c>
      <c r="C505" s="89" t="s">
        <v>205</v>
      </c>
      <c r="D505" s="89" t="s">
        <v>247</v>
      </c>
      <c r="E505" s="35" t="s">
        <v>207</v>
      </c>
      <c r="F505" s="35"/>
      <c r="G505" s="41"/>
      <c r="H505" s="41"/>
      <c r="I505" s="41"/>
    </row>
    <row r="506" spans="1:9">
      <c r="A506" s="35">
        <v>503</v>
      </c>
      <c r="B506" s="34" t="s">
        <v>208</v>
      </c>
      <c r="C506" s="83"/>
      <c r="D506" s="83"/>
      <c r="E506" s="35" t="s">
        <v>209</v>
      </c>
      <c r="F506" s="35"/>
      <c r="G506" s="41"/>
      <c r="H506" s="41"/>
      <c r="I506" s="41"/>
    </row>
    <row r="507" spans="1:9">
      <c r="A507" s="35">
        <v>504</v>
      </c>
      <c r="B507" s="34" t="s">
        <v>245</v>
      </c>
      <c r="C507" s="84"/>
      <c r="D507" s="83"/>
      <c r="E507" s="35" t="s">
        <v>211</v>
      </c>
      <c r="F507" s="35"/>
      <c r="G507" s="41"/>
      <c r="H507" s="41"/>
      <c r="I507" s="41"/>
    </row>
    <row r="508" spans="1:9">
      <c r="A508" s="35">
        <v>505</v>
      </c>
      <c r="B508" s="34" t="s">
        <v>204</v>
      </c>
      <c r="C508" s="89" t="s">
        <v>212</v>
      </c>
      <c r="D508" s="83"/>
      <c r="E508" s="35" t="s">
        <v>207</v>
      </c>
      <c r="F508" s="35"/>
      <c r="G508" s="41"/>
      <c r="H508" s="41"/>
      <c r="I508" s="41"/>
    </row>
    <row r="509" spans="1:9">
      <c r="A509" s="35">
        <v>506</v>
      </c>
      <c r="B509" s="34" t="s">
        <v>208</v>
      </c>
      <c r="C509" s="83"/>
      <c r="D509" s="83"/>
      <c r="E509" s="35" t="s">
        <v>209</v>
      </c>
      <c r="F509" s="35"/>
      <c r="G509" s="41"/>
      <c r="H509" s="41"/>
      <c r="I509" s="41"/>
    </row>
    <row r="510" spans="1:9">
      <c r="A510" s="35">
        <v>507</v>
      </c>
      <c r="B510" s="34" t="s">
        <v>245</v>
      </c>
      <c r="C510" s="84"/>
      <c r="D510" s="83"/>
      <c r="E510" s="35" t="s">
        <v>211</v>
      </c>
      <c r="F510" s="35"/>
      <c r="G510" s="41"/>
      <c r="H510" s="41"/>
      <c r="I510" s="41"/>
    </row>
    <row r="511" spans="1:9">
      <c r="A511" s="35">
        <v>508</v>
      </c>
      <c r="B511" s="34" t="s">
        <v>204</v>
      </c>
      <c r="C511" s="89" t="s">
        <v>213</v>
      </c>
      <c r="D511" s="83"/>
      <c r="E511" s="35" t="s">
        <v>207</v>
      </c>
      <c r="F511" s="35"/>
      <c r="G511" s="41"/>
      <c r="H511" s="41"/>
      <c r="I511" s="41"/>
    </row>
    <row r="512" spans="1:9">
      <c r="A512" s="35">
        <v>509</v>
      </c>
      <c r="B512" s="34" t="s">
        <v>208</v>
      </c>
      <c r="C512" s="83"/>
      <c r="D512" s="83"/>
      <c r="E512" s="35" t="s">
        <v>209</v>
      </c>
      <c r="F512" s="35"/>
      <c r="G512" s="41"/>
      <c r="H512" s="41"/>
      <c r="I512" s="41"/>
    </row>
    <row r="513" spans="1:9">
      <c r="A513" s="35">
        <v>510</v>
      </c>
      <c r="B513" s="34" t="s">
        <v>245</v>
      </c>
      <c r="C513" s="84"/>
      <c r="D513" s="83"/>
      <c r="E513" s="35" t="s">
        <v>211</v>
      </c>
      <c r="F513" s="35"/>
      <c r="G513" s="41"/>
      <c r="H513" s="41"/>
      <c r="I513" s="41"/>
    </row>
    <row r="514" spans="1:9">
      <c r="A514" s="35">
        <v>511</v>
      </c>
      <c r="B514" s="34" t="s">
        <v>204</v>
      </c>
      <c r="C514" s="89" t="s">
        <v>214</v>
      </c>
      <c r="D514" s="83"/>
      <c r="E514" s="35" t="s">
        <v>207</v>
      </c>
      <c r="F514" s="35"/>
      <c r="G514" s="41"/>
      <c r="H514" s="41"/>
      <c r="I514" s="41"/>
    </row>
    <row r="515" spans="1:9">
      <c r="A515" s="35">
        <v>512</v>
      </c>
      <c r="B515" s="34" t="s">
        <v>208</v>
      </c>
      <c r="C515" s="83"/>
      <c r="D515" s="83"/>
      <c r="E515" s="35" t="s">
        <v>209</v>
      </c>
      <c r="F515" s="35"/>
      <c r="G515" s="41"/>
      <c r="H515" s="41"/>
      <c r="I515" s="41"/>
    </row>
    <row r="516" spans="1:9">
      <c r="A516" s="35">
        <v>513</v>
      </c>
      <c r="B516" s="34" t="s">
        <v>245</v>
      </c>
      <c r="C516" s="84"/>
      <c r="D516" s="83"/>
      <c r="E516" s="35" t="s">
        <v>211</v>
      </c>
      <c r="F516" s="35"/>
      <c r="G516" s="41"/>
      <c r="H516" s="41"/>
      <c r="I516" s="41"/>
    </row>
    <row r="517" spans="1:9">
      <c r="A517" s="35">
        <v>514</v>
      </c>
      <c r="B517" s="34" t="s">
        <v>204</v>
      </c>
      <c r="C517" s="89" t="s">
        <v>215</v>
      </c>
      <c r="D517" s="83"/>
      <c r="E517" s="35" t="s">
        <v>207</v>
      </c>
      <c r="F517" s="35"/>
      <c r="G517" s="41"/>
      <c r="H517" s="41"/>
      <c r="I517" s="41"/>
    </row>
    <row r="518" spans="1:9">
      <c r="A518" s="35">
        <v>515</v>
      </c>
      <c r="B518" s="34" t="s">
        <v>208</v>
      </c>
      <c r="C518" s="83"/>
      <c r="D518" s="83"/>
      <c r="E518" s="35" t="s">
        <v>209</v>
      </c>
      <c r="F518" s="35"/>
      <c r="G518" s="41"/>
      <c r="H518" s="41"/>
      <c r="I518" s="41"/>
    </row>
    <row r="519" spans="1:9">
      <c r="A519" s="35">
        <v>516</v>
      </c>
      <c r="B519" s="34" t="s">
        <v>245</v>
      </c>
      <c r="C519" s="84"/>
      <c r="D519" s="83"/>
      <c r="E519" s="35" t="s">
        <v>211</v>
      </c>
      <c r="F519" s="35"/>
      <c r="G519" s="41"/>
      <c r="H519" s="41"/>
      <c r="I519" s="41"/>
    </row>
    <row r="520" spans="1:9">
      <c r="A520" s="35">
        <v>517</v>
      </c>
      <c r="B520" s="34" t="s">
        <v>204</v>
      </c>
      <c r="C520" s="89" t="s">
        <v>216</v>
      </c>
      <c r="D520" s="83"/>
      <c r="E520" s="35" t="s">
        <v>207</v>
      </c>
      <c r="F520" s="35"/>
      <c r="G520" s="41"/>
      <c r="H520" s="41"/>
      <c r="I520" s="41"/>
    </row>
    <row r="521" spans="1:9">
      <c r="A521" s="35">
        <v>518</v>
      </c>
      <c r="B521" s="34" t="s">
        <v>208</v>
      </c>
      <c r="C521" s="83"/>
      <c r="D521" s="83"/>
      <c r="E521" s="35" t="s">
        <v>209</v>
      </c>
      <c r="F521" s="35"/>
      <c r="G521" s="41"/>
      <c r="H521" s="41"/>
      <c r="I521" s="41"/>
    </row>
    <row r="522" spans="1:9">
      <c r="A522" s="35">
        <v>519</v>
      </c>
      <c r="B522" s="34" t="s">
        <v>245</v>
      </c>
      <c r="C522" s="84"/>
      <c r="D522" s="83"/>
      <c r="E522" s="35" t="s">
        <v>211</v>
      </c>
      <c r="F522" s="35"/>
      <c r="G522" s="41"/>
      <c r="H522" s="41"/>
      <c r="I522" s="41"/>
    </row>
    <row r="523" spans="1:9">
      <c r="A523" s="35">
        <v>520</v>
      </c>
      <c r="B523" s="34" t="s">
        <v>204</v>
      </c>
      <c r="C523" s="89" t="s">
        <v>217</v>
      </c>
      <c r="D523" s="83"/>
      <c r="E523" s="35" t="s">
        <v>207</v>
      </c>
      <c r="F523" s="35"/>
      <c r="G523" s="41"/>
      <c r="H523" s="41"/>
      <c r="I523" s="41"/>
    </row>
    <row r="524" spans="1:9">
      <c r="A524" s="35">
        <v>521</v>
      </c>
      <c r="B524" s="34" t="s">
        <v>208</v>
      </c>
      <c r="C524" s="83"/>
      <c r="D524" s="83"/>
      <c r="E524" s="35" t="s">
        <v>209</v>
      </c>
      <c r="F524" s="35"/>
      <c r="G524" s="41"/>
      <c r="H524" s="41"/>
      <c r="I524" s="41"/>
    </row>
    <row r="525" spans="1:9">
      <c r="A525" s="35">
        <v>522</v>
      </c>
      <c r="B525" s="34" t="s">
        <v>245</v>
      </c>
      <c r="C525" s="84"/>
      <c r="D525" s="83"/>
      <c r="E525" s="35" t="s">
        <v>211</v>
      </c>
      <c r="F525" s="35"/>
      <c r="G525" s="41"/>
      <c r="H525" s="41"/>
      <c r="I525" s="41"/>
    </row>
    <row r="526" spans="1:9">
      <c r="A526" s="35">
        <v>523</v>
      </c>
      <c r="B526" s="34" t="s">
        <v>204</v>
      </c>
      <c r="C526" s="89" t="s">
        <v>218</v>
      </c>
      <c r="D526" s="83"/>
      <c r="E526" s="35" t="s">
        <v>207</v>
      </c>
      <c r="F526" s="35"/>
      <c r="G526" s="41"/>
      <c r="H526" s="41"/>
      <c r="I526" s="41"/>
    </row>
    <row r="527" spans="1:9">
      <c r="A527" s="35">
        <v>524</v>
      </c>
      <c r="B527" s="34" t="s">
        <v>208</v>
      </c>
      <c r="C527" s="83"/>
      <c r="D527" s="83"/>
      <c r="E527" s="35" t="s">
        <v>209</v>
      </c>
      <c r="F527" s="35"/>
      <c r="G527" s="41"/>
      <c r="H527" s="41"/>
      <c r="I527" s="41"/>
    </row>
    <row r="528" spans="1:9">
      <c r="A528" s="35">
        <v>525</v>
      </c>
      <c r="B528" s="34" t="s">
        <v>245</v>
      </c>
      <c r="C528" s="84"/>
      <c r="D528" s="83"/>
      <c r="E528" s="35" t="s">
        <v>211</v>
      </c>
      <c r="F528" s="35"/>
      <c r="G528" s="41"/>
      <c r="H528" s="41"/>
      <c r="I528" s="41"/>
    </row>
    <row r="529" spans="1:9">
      <c r="A529" s="35">
        <v>526</v>
      </c>
      <c r="B529" s="34" t="s">
        <v>204</v>
      </c>
      <c r="C529" s="89" t="s">
        <v>219</v>
      </c>
      <c r="D529" s="83"/>
      <c r="E529" s="35" t="s">
        <v>207</v>
      </c>
      <c r="F529" s="35"/>
      <c r="G529" s="41"/>
      <c r="H529" s="41"/>
      <c r="I529" s="41"/>
    </row>
    <row r="530" spans="1:9">
      <c r="A530" s="35">
        <v>527</v>
      </c>
      <c r="B530" s="34" t="s">
        <v>208</v>
      </c>
      <c r="C530" s="83"/>
      <c r="D530" s="83"/>
      <c r="E530" s="35" t="s">
        <v>209</v>
      </c>
      <c r="F530" s="35"/>
      <c r="G530" s="41"/>
      <c r="H530" s="41"/>
      <c r="I530" s="41"/>
    </row>
    <row r="531" spans="1:9">
      <c r="A531" s="35">
        <v>528</v>
      </c>
      <c r="B531" s="34" t="s">
        <v>245</v>
      </c>
      <c r="C531" s="84"/>
      <c r="D531" s="83"/>
      <c r="E531" s="35" t="s">
        <v>211</v>
      </c>
      <c r="F531" s="35"/>
      <c r="G531" s="41"/>
      <c r="H531" s="41"/>
      <c r="I531" s="41"/>
    </row>
    <row r="532" spans="1:9">
      <c r="A532" s="35">
        <v>529</v>
      </c>
      <c r="B532" s="34" t="s">
        <v>204</v>
      </c>
      <c r="C532" s="89" t="s">
        <v>220</v>
      </c>
      <c r="D532" s="83"/>
      <c r="E532" s="35" t="s">
        <v>207</v>
      </c>
      <c r="F532" s="35"/>
      <c r="G532" s="41"/>
      <c r="H532" s="41"/>
      <c r="I532" s="41"/>
    </row>
    <row r="533" spans="1:9">
      <c r="A533" s="35">
        <v>530</v>
      </c>
      <c r="B533" s="34" t="s">
        <v>208</v>
      </c>
      <c r="C533" s="83"/>
      <c r="D533" s="83"/>
      <c r="E533" s="35" t="s">
        <v>209</v>
      </c>
      <c r="F533" s="35"/>
      <c r="G533" s="41"/>
      <c r="H533" s="41"/>
      <c r="I533" s="41"/>
    </row>
    <row r="534" spans="1:9">
      <c r="A534" s="35">
        <v>531</v>
      </c>
      <c r="B534" s="34" t="s">
        <v>245</v>
      </c>
      <c r="C534" s="84"/>
      <c r="D534" s="84"/>
      <c r="E534" s="35" t="s">
        <v>211</v>
      </c>
      <c r="F534" s="35"/>
      <c r="G534" s="41"/>
      <c r="H534" s="41"/>
      <c r="I534" s="41"/>
    </row>
    <row r="535" spans="1:9">
      <c r="A535" s="35">
        <v>532</v>
      </c>
      <c r="B535" s="34" t="s">
        <v>204</v>
      </c>
      <c r="C535" s="82" t="s">
        <v>205</v>
      </c>
      <c r="D535" s="82" t="s">
        <v>248</v>
      </c>
      <c r="E535" s="36" t="s">
        <v>207</v>
      </c>
      <c r="F535" s="36"/>
      <c r="G535" s="38"/>
      <c r="H535" s="38"/>
      <c r="I535" s="38"/>
    </row>
    <row r="536" spans="1:9">
      <c r="A536" s="35">
        <v>533</v>
      </c>
      <c r="B536" s="34" t="s">
        <v>208</v>
      </c>
      <c r="C536" s="83"/>
      <c r="D536" s="83"/>
      <c r="E536" s="36" t="s">
        <v>209</v>
      </c>
      <c r="F536" s="36"/>
      <c r="G536" s="38"/>
      <c r="H536" s="38"/>
      <c r="I536" s="38"/>
    </row>
    <row r="537" spans="1:9">
      <c r="A537" s="35">
        <v>534</v>
      </c>
      <c r="B537" s="34" t="s">
        <v>245</v>
      </c>
      <c r="C537" s="84"/>
      <c r="D537" s="83"/>
      <c r="E537" s="36" t="s">
        <v>211</v>
      </c>
      <c r="F537" s="36"/>
      <c r="G537" s="38"/>
      <c r="H537" s="38"/>
      <c r="I537" s="38"/>
    </row>
    <row r="538" spans="1:9">
      <c r="A538" s="35">
        <v>535</v>
      </c>
      <c r="B538" s="34" t="s">
        <v>204</v>
      </c>
      <c r="C538" s="82" t="s">
        <v>212</v>
      </c>
      <c r="D538" s="83"/>
      <c r="E538" s="36" t="s">
        <v>207</v>
      </c>
      <c r="F538" s="36"/>
      <c r="G538" s="38"/>
      <c r="H538" s="38"/>
      <c r="I538" s="38"/>
    </row>
    <row r="539" spans="1:9">
      <c r="A539" s="35">
        <v>536</v>
      </c>
      <c r="B539" s="34" t="s">
        <v>208</v>
      </c>
      <c r="C539" s="83"/>
      <c r="D539" s="83"/>
      <c r="E539" s="36" t="s">
        <v>209</v>
      </c>
      <c r="F539" s="36"/>
      <c r="G539" s="38"/>
      <c r="H539" s="38"/>
      <c r="I539" s="38"/>
    </row>
    <row r="540" spans="1:9">
      <c r="A540" s="35">
        <v>537</v>
      </c>
      <c r="B540" s="34" t="s">
        <v>245</v>
      </c>
      <c r="C540" s="84"/>
      <c r="D540" s="83"/>
      <c r="E540" s="36" t="s">
        <v>211</v>
      </c>
      <c r="F540" s="36"/>
      <c r="G540" s="38"/>
      <c r="H540" s="38"/>
      <c r="I540" s="38"/>
    </row>
    <row r="541" spans="1:9">
      <c r="A541" s="35">
        <v>538</v>
      </c>
      <c r="B541" s="34" t="s">
        <v>204</v>
      </c>
      <c r="C541" s="82" t="s">
        <v>213</v>
      </c>
      <c r="D541" s="83"/>
      <c r="E541" s="36" t="s">
        <v>207</v>
      </c>
      <c r="F541" s="36"/>
      <c r="G541" s="38"/>
      <c r="H541" s="38"/>
      <c r="I541" s="38"/>
    </row>
    <row r="542" spans="1:9">
      <c r="A542" s="35">
        <v>539</v>
      </c>
      <c r="B542" s="34" t="s">
        <v>208</v>
      </c>
      <c r="C542" s="83"/>
      <c r="D542" s="83"/>
      <c r="E542" s="36" t="s">
        <v>209</v>
      </c>
      <c r="F542" s="36"/>
      <c r="G542" s="38"/>
      <c r="H542" s="38"/>
      <c r="I542" s="38"/>
    </row>
    <row r="543" spans="1:9">
      <c r="A543" s="35">
        <v>540</v>
      </c>
      <c r="B543" s="34" t="s">
        <v>245</v>
      </c>
      <c r="C543" s="84"/>
      <c r="D543" s="83"/>
      <c r="E543" s="36" t="s">
        <v>211</v>
      </c>
      <c r="F543" s="36"/>
      <c r="G543" s="38"/>
      <c r="H543" s="38"/>
      <c r="I543" s="38"/>
    </row>
    <row r="544" spans="1:9">
      <c r="A544" s="35">
        <v>541</v>
      </c>
      <c r="B544" s="34" t="s">
        <v>204</v>
      </c>
      <c r="C544" s="82" t="s">
        <v>214</v>
      </c>
      <c r="D544" s="83"/>
      <c r="E544" s="36" t="s">
        <v>207</v>
      </c>
      <c r="F544" s="36"/>
      <c r="G544" s="38"/>
      <c r="H544" s="38"/>
      <c r="I544" s="38"/>
    </row>
    <row r="545" spans="1:9">
      <c r="A545" s="35">
        <v>542</v>
      </c>
      <c r="B545" s="34" t="s">
        <v>208</v>
      </c>
      <c r="C545" s="83"/>
      <c r="D545" s="83"/>
      <c r="E545" s="36" t="s">
        <v>209</v>
      </c>
      <c r="F545" s="36"/>
      <c r="G545" s="38"/>
      <c r="H545" s="38"/>
      <c r="I545" s="38"/>
    </row>
    <row r="546" spans="1:9">
      <c r="A546" s="35">
        <v>543</v>
      </c>
      <c r="B546" s="34" t="s">
        <v>245</v>
      </c>
      <c r="C546" s="84"/>
      <c r="D546" s="83"/>
      <c r="E546" s="36" t="s">
        <v>211</v>
      </c>
      <c r="F546" s="36"/>
      <c r="G546" s="38"/>
      <c r="H546" s="38"/>
      <c r="I546" s="38"/>
    </row>
    <row r="547" spans="1:9">
      <c r="A547" s="35">
        <v>544</v>
      </c>
      <c r="B547" s="34" t="s">
        <v>204</v>
      </c>
      <c r="C547" s="82" t="s">
        <v>215</v>
      </c>
      <c r="D547" s="83"/>
      <c r="E547" s="36" t="s">
        <v>207</v>
      </c>
      <c r="F547" s="36"/>
      <c r="G547" s="38"/>
      <c r="H547" s="38"/>
      <c r="I547" s="38"/>
    </row>
    <row r="548" spans="1:9">
      <c r="A548" s="35">
        <v>545</v>
      </c>
      <c r="B548" s="34" t="s">
        <v>208</v>
      </c>
      <c r="C548" s="83"/>
      <c r="D548" s="83"/>
      <c r="E548" s="36" t="s">
        <v>209</v>
      </c>
      <c r="F548" s="36"/>
      <c r="G548" s="38"/>
      <c r="H548" s="38"/>
      <c r="I548" s="38"/>
    </row>
    <row r="549" spans="1:9">
      <c r="A549" s="35">
        <v>546</v>
      </c>
      <c r="B549" s="34" t="s">
        <v>245</v>
      </c>
      <c r="C549" s="84"/>
      <c r="D549" s="83"/>
      <c r="E549" s="36" t="s">
        <v>211</v>
      </c>
      <c r="F549" s="36"/>
      <c r="G549" s="38"/>
      <c r="H549" s="38"/>
      <c r="I549" s="38"/>
    </row>
    <row r="550" spans="1:9">
      <c r="A550" s="35">
        <v>547</v>
      </c>
      <c r="B550" s="34" t="s">
        <v>204</v>
      </c>
      <c r="C550" s="82" t="s">
        <v>216</v>
      </c>
      <c r="D550" s="83"/>
      <c r="E550" s="36" t="s">
        <v>207</v>
      </c>
      <c r="F550" s="36"/>
      <c r="G550" s="38"/>
      <c r="H550" s="38"/>
      <c r="I550" s="38"/>
    </row>
    <row r="551" spans="1:9">
      <c r="A551" s="35">
        <v>548</v>
      </c>
      <c r="B551" s="34" t="s">
        <v>208</v>
      </c>
      <c r="C551" s="83"/>
      <c r="D551" s="83"/>
      <c r="E551" s="36" t="s">
        <v>209</v>
      </c>
      <c r="F551" s="36"/>
      <c r="G551" s="38"/>
      <c r="H551" s="38"/>
      <c r="I551" s="38"/>
    </row>
    <row r="552" spans="1:9">
      <c r="A552" s="35">
        <v>549</v>
      </c>
      <c r="B552" s="34" t="s">
        <v>245</v>
      </c>
      <c r="C552" s="84"/>
      <c r="D552" s="83"/>
      <c r="E552" s="36" t="s">
        <v>211</v>
      </c>
      <c r="F552" s="36"/>
      <c r="G552" s="38"/>
      <c r="H552" s="38"/>
      <c r="I552" s="38"/>
    </row>
    <row r="553" spans="1:9">
      <c r="A553" s="35">
        <v>550</v>
      </c>
      <c r="B553" s="34" t="s">
        <v>204</v>
      </c>
      <c r="C553" s="82" t="s">
        <v>217</v>
      </c>
      <c r="D553" s="83"/>
      <c r="E553" s="36" t="s">
        <v>207</v>
      </c>
      <c r="F553" s="36"/>
      <c r="G553" s="38"/>
      <c r="H553" s="38"/>
      <c r="I553" s="38"/>
    </row>
    <row r="554" spans="1:9">
      <c r="A554" s="35">
        <v>551</v>
      </c>
      <c r="B554" s="34" t="s">
        <v>208</v>
      </c>
      <c r="C554" s="83"/>
      <c r="D554" s="83"/>
      <c r="E554" s="36" t="s">
        <v>209</v>
      </c>
      <c r="F554" s="36"/>
      <c r="G554" s="38"/>
      <c r="H554" s="38"/>
      <c r="I554" s="38"/>
    </row>
    <row r="555" spans="1:9">
      <c r="A555" s="35">
        <v>552</v>
      </c>
      <c r="B555" s="34" t="s">
        <v>245</v>
      </c>
      <c r="C555" s="84"/>
      <c r="D555" s="83"/>
      <c r="E555" s="36" t="s">
        <v>211</v>
      </c>
      <c r="F555" s="36"/>
      <c r="G555" s="38"/>
      <c r="H555" s="38"/>
      <c r="I555" s="38"/>
    </row>
    <row r="556" spans="1:9">
      <c r="A556" s="35">
        <v>553</v>
      </c>
      <c r="B556" s="34" t="s">
        <v>204</v>
      </c>
      <c r="C556" s="82" t="s">
        <v>218</v>
      </c>
      <c r="D556" s="83"/>
      <c r="E556" s="36" t="s">
        <v>207</v>
      </c>
      <c r="F556" s="36"/>
      <c r="G556" s="38"/>
      <c r="H556" s="38"/>
      <c r="I556" s="38"/>
    </row>
    <row r="557" spans="1:9">
      <c r="A557" s="35">
        <v>554</v>
      </c>
      <c r="B557" s="34" t="s">
        <v>208</v>
      </c>
      <c r="C557" s="83"/>
      <c r="D557" s="83"/>
      <c r="E557" s="36" t="s">
        <v>209</v>
      </c>
      <c r="F557" s="36"/>
      <c r="G557" s="38"/>
      <c r="H557" s="38"/>
      <c r="I557" s="38"/>
    </row>
    <row r="558" spans="1:9">
      <c r="A558" s="35">
        <v>555</v>
      </c>
      <c r="B558" s="34" t="s">
        <v>245</v>
      </c>
      <c r="C558" s="84"/>
      <c r="D558" s="83"/>
      <c r="E558" s="36" t="s">
        <v>211</v>
      </c>
      <c r="F558" s="36"/>
      <c r="G558" s="38"/>
      <c r="H558" s="38"/>
      <c r="I558" s="38"/>
    </row>
    <row r="559" spans="1:9">
      <c r="A559" s="35">
        <v>556</v>
      </c>
      <c r="B559" s="34" t="s">
        <v>204</v>
      </c>
      <c r="C559" s="82" t="s">
        <v>219</v>
      </c>
      <c r="D559" s="83"/>
      <c r="E559" s="36" t="s">
        <v>207</v>
      </c>
      <c r="F559" s="36"/>
      <c r="G559" s="38"/>
      <c r="H559" s="38"/>
      <c r="I559" s="38"/>
    </row>
    <row r="560" spans="1:9">
      <c r="A560" s="35">
        <v>557</v>
      </c>
      <c r="B560" s="34" t="s">
        <v>208</v>
      </c>
      <c r="C560" s="83"/>
      <c r="D560" s="83"/>
      <c r="E560" s="36" t="s">
        <v>209</v>
      </c>
      <c r="F560" s="36"/>
      <c r="G560" s="38"/>
      <c r="H560" s="38"/>
      <c r="I560" s="38"/>
    </row>
    <row r="561" spans="1:9">
      <c r="A561" s="35">
        <v>558</v>
      </c>
      <c r="B561" s="34" t="s">
        <v>245</v>
      </c>
      <c r="C561" s="84"/>
      <c r="D561" s="83"/>
      <c r="E561" s="36" t="s">
        <v>211</v>
      </c>
      <c r="F561" s="36"/>
      <c r="G561" s="38"/>
      <c r="H561" s="38"/>
      <c r="I561" s="38"/>
    </row>
    <row r="562" spans="1:9">
      <c r="A562" s="35">
        <v>559</v>
      </c>
      <c r="B562" s="34" t="s">
        <v>204</v>
      </c>
      <c r="C562" s="82" t="s">
        <v>220</v>
      </c>
      <c r="D562" s="83"/>
      <c r="E562" s="36" t="s">
        <v>207</v>
      </c>
      <c r="F562" s="36"/>
      <c r="G562" s="38"/>
      <c r="H562" s="38"/>
      <c r="I562" s="38"/>
    </row>
    <row r="563" spans="1:9">
      <c r="A563" s="35">
        <v>560</v>
      </c>
      <c r="B563" s="34" t="s">
        <v>208</v>
      </c>
      <c r="C563" s="83"/>
      <c r="D563" s="83"/>
      <c r="E563" s="36" t="s">
        <v>209</v>
      </c>
      <c r="F563" s="36"/>
      <c r="G563" s="38"/>
      <c r="H563" s="38"/>
      <c r="I563" s="38"/>
    </row>
    <row r="564" spans="1:9">
      <c r="A564" s="35">
        <v>561</v>
      </c>
      <c r="B564" s="34" t="s">
        <v>245</v>
      </c>
      <c r="C564" s="84"/>
      <c r="D564" s="83"/>
      <c r="E564" s="36" t="s">
        <v>211</v>
      </c>
      <c r="F564" s="36"/>
      <c r="G564" s="38"/>
      <c r="H564" s="38"/>
      <c r="I564" s="38"/>
    </row>
    <row r="565" spans="1:9">
      <c r="A565" s="35">
        <v>562</v>
      </c>
      <c r="B565" s="34" t="s">
        <v>204</v>
      </c>
      <c r="C565" s="82" t="s">
        <v>221</v>
      </c>
      <c r="D565" s="83"/>
      <c r="E565" s="36" t="s">
        <v>207</v>
      </c>
      <c r="F565" s="36"/>
      <c r="G565" s="38"/>
      <c r="H565" s="38"/>
      <c r="I565" s="38"/>
    </row>
    <row r="566" spans="1:9">
      <c r="A566" s="35">
        <v>563</v>
      </c>
      <c r="B566" s="34" t="s">
        <v>208</v>
      </c>
      <c r="C566" s="83"/>
      <c r="D566" s="83"/>
      <c r="E566" s="36" t="s">
        <v>209</v>
      </c>
      <c r="F566" s="36"/>
      <c r="G566" s="38"/>
      <c r="H566" s="38"/>
      <c r="I566" s="38"/>
    </row>
    <row r="567" spans="1:9">
      <c r="A567" s="35">
        <v>564</v>
      </c>
      <c r="B567" s="34" t="s">
        <v>245</v>
      </c>
      <c r="C567" s="84"/>
      <c r="D567" s="83"/>
      <c r="E567" s="36" t="s">
        <v>211</v>
      </c>
      <c r="F567" s="36"/>
      <c r="G567" s="38"/>
      <c r="H567" s="38"/>
      <c r="I567" s="38"/>
    </row>
    <row r="568" spans="1:9">
      <c r="A568" s="35">
        <v>565</v>
      </c>
      <c r="B568" s="34" t="s">
        <v>204</v>
      </c>
      <c r="C568" s="82" t="s">
        <v>222</v>
      </c>
      <c r="D568" s="83"/>
      <c r="E568" s="36" t="s">
        <v>207</v>
      </c>
      <c r="F568" s="36"/>
      <c r="G568" s="38"/>
      <c r="H568" s="38"/>
      <c r="I568" s="38"/>
    </row>
    <row r="569" spans="1:9">
      <c r="A569" s="35">
        <v>566</v>
      </c>
      <c r="B569" s="34" t="s">
        <v>208</v>
      </c>
      <c r="C569" s="83"/>
      <c r="D569" s="83"/>
      <c r="E569" s="36" t="s">
        <v>209</v>
      </c>
      <c r="F569" s="36"/>
      <c r="G569" s="38"/>
      <c r="H569" s="38"/>
      <c r="I569" s="38"/>
    </row>
    <row r="570" spans="1:9">
      <c r="A570" s="35">
        <v>567</v>
      </c>
      <c r="B570" s="34" t="s">
        <v>245</v>
      </c>
      <c r="C570" s="84"/>
      <c r="D570" s="84"/>
      <c r="E570" s="36" t="s">
        <v>211</v>
      </c>
      <c r="F570" s="36"/>
      <c r="G570" s="38"/>
      <c r="H570" s="38"/>
      <c r="I570" s="38"/>
    </row>
    <row r="571" spans="1:9">
      <c r="A571" s="35">
        <v>568</v>
      </c>
      <c r="B571" s="34" t="s">
        <v>204</v>
      </c>
      <c r="C571" s="89" t="s">
        <v>205</v>
      </c>
      <c r="D571" s="89" t="s">
        <v>249</v>
      </c>
      <c r="E571" s="35" t="s">
        <v>207</v>
      </c>
      <c r="F571" s="35">
        <v>51.66</v>
      </c>
      <c r="G571" s="46"/>
      <c r="H571" s="41">
        <v>45462</v>
      </c>
      <c r="I571" s="41">
        <v>45465</v>
      </c>
    </row>
    <row r="572" spans="1:9">
      <c r="A572" s="35">
        <v>569</v>
      </c>
      <c r="B572" s="34" t="s">
        <v>208</v>
      </c>
      <c r="C572" s="83"/>
      <c r="D572" s="83"/>
      <c r="E572" s="35" t="s">
        <v>209</v>
      </c>
      <c r="F572" s="35">
        <v>9.5</v>
      </c>
      <c r="G572" s="46"/>
      <c r="H572" s="41">
        <v>45465</v>
      </c>
      <c r="I572" s="41">
        <v>45465</v>
      </c>
    </row>
    <row r="573" spans="1:9">
      <c r="A573" s="35">
        <v>570</v>
      </c>
      <c r="B573" s="34" t="s">
        <v>245</v>
      </c>
      <c r="C573" s="84"/>
      <c r="D573" s="83"/>
      <c r="E573" s="35" t="s">
        <v>211</v>
      </c>
      <c r="F573" s="35">
        <v>58.7</v>
      </c>
      <c r="G573" s="35">
        <v>58.7</v>
      </c>
      <c r="H573" s="41">
        <v>45466</v>
      </c>
      <c r="I573" s="41">
        <v>45466</v>
      </c>
    </row>
    <row r="574" spans="1:9">
      <c r="A574" s="35">
        <v>571</v>
      </c>
      <c r="B574" s="34" t="s">
        <v>204</v>
      </c>
      <c r="C574" s="89" t="s">
        <v>212</v>
      </c>
      <c r="D574" s="83"/>
      <c r="E574" s="35" t="s">
        <v>207</v>
      </c>
      <c r="F574" s="35">
        <v>51.66</v>
      </c>
      <c r="G574" s="46"/>
      <c r="H574" s="41">
        <v>45445</v>
      </c>
      <c r="I574" s="41">
        <v>45454</v>
      </c>
    </row>
    <row r="575" spans="1:9">
      <c r="A575" s="35">
        <v>572</v>
      </c>
      <c r="B575" s="34" t="s">
        <v>208</v>
      </c>
      <c r="C575" s="83"/>
      <c r="D575" s="83"/>
      <c r="E575" s="35" t="s">
        <v>209</v>
      </c>
      <c r="F575" s="35">
        <v>9.5</v>
      </c>
      <c r="G575" s="46"/>
      <c r="H575" s="41">
        <v>45454</v>
      </c>
      <c r="I575" s="41">
        <v>45454</v>
      </c>
    </row>
    <row r="576" spans="1:9">
      <c r="A576" s="35">
        <v>573</v>
      </c>
      <c r="B576" s="34" t="s">
        <v>245</v>
      </c>
      <c r="C576" s="84"/>
      <c r="D576" s="83"/>
      <c r="E576" s="35" t="s">
        <v>211</v>
      </c>
      <c r="F576" s="35">
        <v>58.7</v>
      </c>
      <c r="G576" s="35">
        <v>58.7</v>
      </c>
      <c r="H576" s="41">
        <v>45454</v>
      </c>
      <c r="I576" s="41">
        <v>45454</v>
      </c>
    </row>
    <row r="577" spans="1:9">
      <c r="A577" s="35">
        <v>574</v>
      </c>
      <c r="B577" s="34" t="s">
        <v>204</v>
      </c>
      <c r="C577" s="89" t="s">
        <v>213</v>
      </c>
      <c r="D577" s="83"/>
      <c r="E577" s="35" t="s">
        <v>207</v>
      </c>
      <c r="F577" s="35">
        <v>51.66</v>
      </c>
      <c r="G577" s="46"/>
      <c r="H577" s="41">
        <v>45456</v>
      </c>
      <c r="I577" s="41">
        <v>45460</v>
      </c>
    </row>
    <row r="578" spans="1:9">
      <c r="A578" s="35">
        <v>575</v>
      </c>
      <c r="B578" s="34" t="s">
        <v>208</v>
      </c>
      <c r="C578" s="83"/>
      <c r="D578" s="83"/>
      <c r="E578" s="35" t="s">
        <v>209</v>
      </c>
      <c r="F578" s="35">
        <v>9.5</v>
      </c>
      <c r="G578" s="46"/>
      <c r="H578" s="41">
        <v>45460</v>
      </c>
      <c r="I578" s="41">
        <v>45460</v>
      </c>
    </row>
    <row r="579" spans="1:9">
      <c r="A579" s="35">
        <v>576</v>
      </c>
      <c r="B579" s="34" t="s">
        <v>245</v>
      </c>
      <c r="C579" s="84"/>
      <c r="D579" s="83"/>
      <c r="E579" s="35" t="s">
        <v>211</v>
      </c>
      <c r="F579" s="35">
        <v>59.2</v>
      </c>
      <c r="G579" s="35">
        <v>59.2</v>
      </c>
      <c r="H579" s="41">
        <v>45461</v>
      </c>
      <c r="I579" s="41">
        <v>45461</v>
      </c>
    </row>
    <row r="580" spans="1:9">
      <c r="A580" s="35">
        <v>577</v>
      </c>
      <c r="B580" s="34" t="s">
        <v>204</v>
      </c>
      <c r="C580" s="89" t="s">
        <v>214</v>
      </c>
      <c r="D580" s="83"/>
      <c r="E580" s="35" t="s">
        <v>207</v>
      </c>
      <c r="F580" s="35">
        <v>51.66</v>
      </c>
      <c r="G580" s="46"/>
      <c r="H580" s="41">
        <v>45468</v>
      </c>
      <c r="I580" s="41">
        <v>45471</v>
      </c>
    </row>
    <row r="581" spans="1:9">
      <c r="A581" s="35">
        <v>578</v>
      </c>
      <c r="B581" s="34" t="s">
        <v>208</v>
      </c>
      <c r="C581" s="83"/>
      <c r="D581" s="83"/>
      <c r="E581" s="35" t="s">
        <v>209</v>
      </c>
      <c r="F581" s="35">
        <v>9.5</v>
      </c>
      <c r="G581" s="46"/>
      <c r="H581" s="41">
        <v>45471</v>
      </c>
      <c r="I581" s="41">
        <v>45472</v>
      </c>
    </row>
    <row r="582" spans="1:9">
      <c r="A582" s="35">
        <v>579</v>
      </c>
      <c r="B582" s="34" t="s">
        <v>245</v>
      </c>
      <c r="C582" s="84"/>
      <c r="D582" s="83"/>
      <c r="E582" s="35" t="s">
        <v>211</v>
      </c>
      <c r="F582" s="35">
        <v>58.7</v>
      </c>
      <c r="G582" s="35">
        <v>58.7</v>
      </c>
      <c r="H582" s="41">
        <v>45473</v>
      </c>
      <c r="I582" s="41">
        <v>45473</v>
      </c>
    </row>
    <row r="583" spans="1:9">
      <c r="A583" s="35">
        <v>580</v>
      </c>
      <c r="B583" s="34" t="s">
        <v>204</v>
      </c>
      <c r="C583" s="89" t="s">
        <v>215</v>
      </c>
      <c r="D583" s="83"/>
      <c r="E583" s="35" t="s">
        <v>207</v>
      </c>
      <c r="F583" s="35">
        <v>51.66</v>
      </c>
      <c r="G583" s="46"/>
      <c r="H583" s="41">
        <v>45476</v>
      </c>
      <c r="I583" s="41">
        <v>45479</v>
      </c>
    </row>
    <row r="584" spans="1:9">
      <c r="A584" s="35">
        <v>581</v>
      </c>
      <c r="B584" s="34" t="s">
        <v>208</v>
      </c>
      <c r="C584" s="83"/>
      <c r="D584" s="83"/>
      <c r="E584" s="35" t="s">
        <v>209</v>
      </c>
      <c r="F584" s="35">
        <v>9.5</v>
      </c>
      <c r="G584" s="46"/>
      <c r="H584" s="41">
        <v>45480</v>
      </c>
      <c r="I584" s="41">
        <v>45480</v>
      </c>
    </row>
    <row r="585" spans="1:9">
      <c r="A585" s="35">
        <v>582</v>
      </c>
      <c r="B585" s="34" t="s">
        <v>245</v>
      </c>
      <c r="C585" s="84"/>
      <c r="D585" s="83"/>
      <c r="E585" s="35" t="s">
        <v>211</v>
      </c>
      <c r="F585" s="35">
        <v>58.7</v>
      </c>
      <c r="G585" s="35">
        <v>58.7</v>
      </c>
      <c r="H585" s="41">
        <v>45481</v>
      </c>
      <c r="I585" s="41">
        <v>45481</v>
      </c>
    </row>
    <row r="586" spans="1:9">
      <c r="A586" s="35">
        <v>583</v>
      </c>
      <c r="B586" s="34" t="s">
        <v>204</v>
      </c>
      <c r="C586" s="89" t="s">
        <v>216</v>
      </c>
      <c r="D586" s="83"/>
      <c r="E586" s="35" t="s">
        <v>207</v>
      </c>
      <c r="F586" s="35">
        <v>51.66</v>
      </c>
      <c r="G586" s="41"/>
      <c r="H586" s="41">
        <v>45582</v>
      </c>
      <c r="I586" s="41">
        <v>45584</v>
      </c>
    </row>
    <row r="587" spans="1:9">
      <c r="A587" s="35">
        <v>584</v>
      </c>
      <c r="B587" s="34" t="s">
        <v>208</v>
      </c>
      <c r="C587" s="83"/>
      <c r="D587" s="83"/>
      <c r="E587" s="35" t="s">
        <v>209</v>
      </c>
      <c r="F587" s="35">
        <v>9.5</v>
      </c>
      <c r="G587" s="41"/>
      <c r="H587" s="41">
        <v>45585</v>
      </c>
      <c r="I587" s="41">
        <v>45585</v>
      </c>
    </row>
    <row r="588" spans="1:9">
      <c r="A588" s="35">
        <v>585</v>
      </c>
      <c r="B588" s="34" t="s">
        <v>245</v>
      </c>
      <c r="C588" s="84"/>
      <c r="D588" s="83"/>
      <c r="E588" s="35" t="s">
        <v>211</v>
      </c>
      <c r="F588" s="35">
        <v>58.7</v>
      </c>
      <c r="G588" s="35">
        <v>67</v>
      </c>
      <c r="H588" s="41">
        <v>45586</v>
      </c>
      <c r="I588" s="41">
        <v>45586</v>
      </c>
    </row>
    <row r="589" spans="1:9">
      <c r="A589" s="35">
        <v>586</v>
      </c>
      <c r="B589" s="34" t="s">
        <v>204</v>
      </c>
      <c r="C589" s="89" t="s">
        <v>217</v>
      </c>
      <c r="D589" s="83"/>
      <c r="E589" s="35" t="s">
        <v>207</v>
      </c>
      <c r="F589" s="35"/>
      <c r="G589" s="41"/>
      <c r="H589" s="41"/>
      <c r="I589" s="41"/>
    </row>
    <row r="590" spans="1:9">
      <c r="A590" s="35">
        <v>587</v>
      </c>
      <c r="B590" s="34" t="s">
        <v>208</v>
      </c>
      <c r="C590" s="83"/>
      <c r="D590" s="83"/>
      <c r="E590" s="35" t="s">
        <v>209</v>
      </c>
      <c r="F590" s="35"/>
      <c r="G590" s="41"/>
      <c r="H590" s="41"/>
      <c r="I590" s="41"/>
    </row>
    <row r="591" spans="1:9">
      <c r="A591" s="35">
        <v>588</v>
      </c>
      <c r="B591" s="34" t="s">
        <v>245</v>
      </c>
      <c r="C591" s="84"/>
      <c r="D591" s="83"/>
      <c r="E591" s="35" t="s">
        <v>211</v>
      </c>
      <c r="F591" s="35"/>
      <c r="G591" s="41"/>
      <c r="H591" s="41"/>
      <c r="I591" s="41"/>
    </row>
    <row r="592" spans="1:9">
      <c r="A592" s="35">
        <v>589</v>
      </c>
      <c r="B592" s="34" t="s">
        <v>204</v>
      </c>
      <c r="C592" s="89" t="s">
        <v>218</v>
      </c>
      <c r="D592" s="83"/>
      <c r="E592" s="35" t="s">
        <v>207</v>
      </c>
      <c r="F592" s="35"/>
      <c r="G592" s="41"/>
      <c r="H592" s="41"/>
      <c r="I592" s="41"/>
    </row>
    <row r="593" spans="1:9">
      <c r="A593" s="35">
        <v>590</v>
      </c>
      <c r="B593" s="34" t="s">
        <v>208</v>
      </c>
      <c r="C593" s="83"/>
      <c r="D593" s="83"/>
      <c r="E593" s="35" t="s">
        <v>209</v>
      </c>
      <c r="F593" s="35"/>
      <c r="G593" s="41"/>
      <c r="H593" s="41"/>
      <c r="I593" s="41"/>
    </row>
    <row r="594" spans="1:9">
      <c r="A594" s="35">
        <v>591</v>
      </c>
      <c r="B594" s="34" t="s">
        <v>245</v>
      </c>
      <c r="C594" s="84"/>
      <c r="D594" s="83"/>
      <c r="E594" s="35" t="s">
        <v>211</v>
      </c>
      <c r="F594" s="35"/>
      <c r="G594" s="41"/>
      <c r="H594" s="41"/>
      <c r="I594" s="41"/>
    </row>
    <row r="595" spans="1:9">
      <c r="A595" s="35">
        <v>592</v>
      </c>
      <c r="B595" s="34" t="s">
        <v>204</v>
      </c>
      <c r="C595" s="89" t="s">
        <v>219</v>
      </c>
      <c r="D595" s="83"/>
      <c r="E595" s="35" t="s">
        <v>207</v>
      </c>
      <c r="F595" s="35"/>
      <c r="G595" s="41"/>
      <c r="H595" s="41"/>
      <c r="I595" s="41"/>
    </row>
    <row r="596" spans="1:9">
      <c r="A596" s="35">
        <v>593</v>
      </c>
      <c r="B596" s="34" t="s">
        <v>208</v>
      </c>
      <c r="C596" s="83"/>
      <c r="D596" s="83"/>
      <c r="E596" s="35" t="s">
        <v>209</v>
      </c>
      <c r="F596" s="35"/>
      <c r="G596" s="41"/>
      <c r="H596" s="41"/>
      <c r="I596" s="41"/>
    </row>
    <row r="597" spans="1:9">
      <c r="A597" s="35">
        <v>594</v>
      </c>
      <c r="B597" s="34" t="s">
        <v>245</v>
      </c>
      <c r="C597" s="84"/>
      <c r="D597" s="83"/>
      <c r="E597" s="35" t="s">
        <v>211</v>
      </c>
      <c r="F597" s="35"/>
      <c r="G597" s="41"/>
      <c r="H597" s="41"/>
      <c r="I597" s="41"/>
    </row>
    <row r="598" spans="1:9">
      <c r="A598" s="35">
        <v>595</v>
      </c>
      <c r="B598" s="34" t="s">
        <v>204</v>
      </c>
      <c r="C598" s="89" t="s">
        <v>220</v>
      </c>
      <c r="D598" s="83"/>
      <c r="E598" s="35" t="s">
        <v>207</v>
      </c>
      <c r="F598" s="35">
        <v>51.66</v>
      </c>
      <c r="G598" s="41"/>
      <c r="H598" s="41">
        <v>45542</v>
      </c>
      <c r="I598" s="41">
        <v>45543</v>
      </c>
    </row>
    <row r="599" spans="1:9">
      <c r="A599" s="35">
        <v>596</v>
      </c>
      <c r="B599" s="34" t="s">
        <v>208</v>
      </c>
      <c r="C599" s="83"/>
      <c r="D599" s="83"/>
      <c r="E599" s="35" t="s">
        <v>209</v>
      </c>
      <c r="F599" s="35">
        <v>9.5</v>
      </c>
      <c r="G599" s="41"/>
      <c r="H599" s="41">
        <v>45580</v>
      </c>
      <c r="I599" s="41">
        <v>45581</v>
      </c>
    </row>
    <row r="600" spans="1:9">
      <c r="A600" s="35">
        <v>597</v>
      </c>
      <c r="B600" s="34" t="s">
        <v>245</v>
      </c>
      <c r="C600" s="84"/>
      <c r="D600" s="83"/>
      <c r="E600" s="35" t="s">
        <v>211</v>
      </c>
      <c r="F600" s="35">
        <v>58.7</v>
      </c>
      <c r="G600" s="41"/>
      <c r="H600" s="41">
        <v>45581</v>
      </c>
      <c r="I600" s="41">
        <v>45581</v>
      </c>
    </row>
    <row r="601" spans="1:9">
      <c r="A601" s="35">
        <v>598</v>
      </c>
      <c r="B601" s="34" t="s">
        <v>204</v>
      </c>
      <c r="C601" s="89" t="s">
        <v>221</v>
      </c>
      <c r="D601" s="83"/>
      <c r="E601" s="35" t="s">
        <v>207</v>
      </c>
      <c r="F601" s="35"/>
      <c r="G601" s="41"/>
      <c r="H601" s="41"/>
      <c r="I601" s="41"/>
    </row>
    <row r="602" spans="1:9">
      <c r="A602" s="35">
        <v>599</v>
      </c>
      <c r="B602" s="34" t="s">
        <v>208</v>
      </c>
      <c r="C602" s="83"/>
      <c r="D602" s="83"/>
      <c r="E602" s="35" t="s">
        <v>209</v>
      </c>
      <c r="F602" s="35"/>
      <c r="G602" s="41"/>
      <c r="H602" s="41"/>
      <c r="I602" s="41"/>
    </row>
    <row r="603" spans="1:9">
      <c r="A603" s="35">
        <v>600</v>
      </c>
      <c r="B603" s="34" t="s">
        <v>245</v>
      </c>
      <c r="C603" s="84"/>
      <c r="D603" s="83"/>
      <c r="E603" s="35" t="s">
        <v>211</v>
      </c>
      <c r="F603" s="35"/>
      <c r="G603" s="41"/>
      <c r="H603" s="41"/>
      <c r="I603" s="41"/>
    </row>
    <row r="604" spans="1:9">
      <c r="A604" s="35">
        <v>601</v>
      </c>
      <c r="B604" s="34" t="s">
        <v>204</v>
      </c>
      <c r="C604" s="89" t="s">
        <v>222</v>
      </c>
      <c r="D604" s="83"/>
      <c r="E604" s="35" t="s">
        <v>207</v>
      </c>
      <c r="F604" s="35"/>
      <c r="G604" s="41"/>
      <c r="H604" s="41"/>
      <c r="I604" s="41"/>
    </row>
    <row r="605" spans="1:9">
      <c r="A605" s="35">
        <v>602</v>
      </c>
      <c r="B605" s="34" t="s">
        <v>208</v>
      </c>
      <c r="C605" s="83"/>
      <c r="D605" s="83"/>
      <c r="E605" s="35" t="s">
        <v>209</v>
      </c>
      <c r="F605" s="35"/>
      <c r="G605" s="41"/>
      <c r="H605" s="41"/>
      <c r="I605" s="41"/>
    </row>
    <row r="606" spans="1:9">
      <c r="A606" s="35">
        <v>603</v>
      </c>
      <c r="B606" s="34" t="s">
        <v>245</v>
      </c>
      <c r="C606" s="84"/>
      <c r="D606" s="84"/>
      <c r="E606" s="35" t="s">
        <v>211</v>
      </c>
      <c r="F606" s="35"/>
      <c r="G606" s="41"/>
      <c r="H606" s="41"/>
      <c r="I606" s="41"/>
    </row>
    <row r="607" spans="1:9">
      <c r="A607" s="35">
        <v>604</v>
      </c>
      <c r="B607" s="34" t="s">
        <v>204</v>
      </c>
      <c r="C607" s="82" t="s">
        <v>205</v>
      </c>
      <c r="D607" s="82" t="s">
        <v>250</v>
      </c>
      <c r="E607" s="36" t="s">
        <v>207</v>
      </c>
      <c r="F607" s="36">
        <v>42.56</v>
      </c>
      <c r="G607" s="43"/>
      <c r="H607" s="38">
        <v>45418</v>
      </c>
      <c r="I607" s="38">
        <v>45421</v>
      </c>
    </row>
    <row r="608" spans="1:9">
      <c r="A608" s="35">
        <v>605</v>
      </c>
      <c r="B608" s="34" t="s">
        <v>208</v>
      </c>
      <c r="C608" s="83"/>
      <c r="D608" s="83"/>
      <c r="E608" s="36" t="s">
        <v>209</v>
      </c>
      <c r="F608" s="36">
        <v>7.9</v>
      </c>
      <c r="G608" s="43"/>
      <c r="H608" s="38">
        <v>45422</v>
      </c>
      <c r="I608" s="38">
        <v>45422</v>
      </c>
    </row>
    <row r="609" spans="1:9">
      <c r="A609" s="35">
        <v>606</v>
      </c>
      <c r="B609" s="34" t="s">
        <v>245</v>
      </c>
      <c r="C609" s="84"/>
      <c r="D609" s="83"/>
      <c r="E609" s="36" t="s">
        <v>211</v>
      </c>
      <c r="F609" s="36">
        <v>48.4</v>
      </c>
      <c r="G609" s="36">
        <v>48.4</v>
      </c>
      <c r="H609" s="38">
        <v>45422</v>
      </c>
      <c r="I609" s="38">
        <v>45422</v>
      </c>
    </row>
    <row r="610" spans="1:9">
      <c r="A610" s="35">
        <v>607</v>
      </c>
      <c r="B610" s="34" t="s">
        <v>204</v>
      </c>
      <c r="C610" s="82" t="s">
        <v>212</v>
      </c>
      <c r="D610" s="83"/>
      <c r="E610" s="36" t="s">
        <v>207</v>
      </c>
      <c r="F610" s="36">
        <v>42.56</v>
      </c>
      <c r="G610" s="43"/>
      <c r="H610" s="38">
        <v>45437</v>
      </c>
      <c r="I610" s="38">
        <v>45441</v>
      </c>
    </row>
    <row r="611" spans="1:9">
      <c r="A611" s="35">
        <v>608</v>
      </c>
      <c r="B611" s="34" t="s">
        <v>208</v>
      </c>
      <c r="C611" s="83"/>
      <c r="D611" s="83"/>
      <c r="E611" s="36" t="s">
        <v>209</v>
      </c>
      <c r="F611" s="36">
        <v>7.9</v>
      </c>
      <c r="G611" s="43"/>
      <c r="H611" s="38">
        <v>45441</v>
      </c>
      <c r="I611" s="38">
        <v>45441</v>
      </c>
    </row>
    <row r="612" spans="1:9">
      <c r="A612" s="35">
        <v>609</v>
      </c>
      <c r="B612" s="34" t="s">
        <v>245</v>
      </c>
      <c r="C612" s="84"/>
      <c r="D612" s="83"/>
      <c r="E612" s="36" t="s">
        <v>211</v>
      </c>
      <c r="F612" s="36">
        <v>48.4</v>
      </c>
      <c r="G612" s="36">
        <v>48.4</v>
      </c>
      <c r="H612" s="38">
        <v>45441</v>
      </c>
      <c r="I612" s="38">
        <v>45441</v>
      </c>
    </row>
    <row r="613" spans="1:9">
      <c r="A613" s="35">
        <v>610</v>
      </c>
      <c r="B613" s="34" t="s">
        <v>204</v>
      </c>
      <c r="C613" s="82" t="s">
        <v>213</v>
      </c>
      <c r="D613" s="83"/>
      <c r="E613" s="36" t="s">
        <v>207</v>
      </c>
      <c r="F613" s="36">
        <v>42.56</v>
      </c>
      <c r="G613" s="43"/>
      <c r="H613" s="38">
        <v>45399</v>
      </c>
      <c r="I613" s="38">
        <v>45406</v>
      </c>
    </row>
    <row r="614" spans="1:9">
      <c r="A614" s="35">
        <v>611</v>
      </c>
      <c r="B614" s="34" t="s">
        <v>208</v>
      </c>
      <c r="C614" s="83"/>
      <c r="D614" s="83"/>
      <c r="E614" s="36" t="s">
        <v>209</v>
      </c>
      <c r="F614" s="36">
        <v>7.9</v>
      </c>
      <c r="G614" s="43"/>
      <c r="H614" s="38">
        <v>45406</v>
      </c>
      <c r="I614" s="38">
        <v>45406</v>
      </c>
    </row>
    <row r="615" spans="1:9">
      <c r="A615" s="35">
        <v>612</v>
      </c>
      <c r="B615" s="34" t="s">
        <v>245</v>
      </c>
      <c r="C615" s="84"/>
      <c r="D615" s="83"/>
      <c r="E615" s="36" t="s">
        <v>211</v>
      </c>
      <c r="F615" s="36">
        <v>48.9</v>
      </c>
      <c r="G615" s="36">
        <v>48.9</v>
      </c>
      <c r="H615" s="38">
        <v>45406</v>
      </c>
      <c r="I615" s="38">
        <v>45406</v>
      </c>
    </row>
    <row r="616" spans="1:9">
      <c r="A616" s="35">
        <v>613</v>
      </c>
      <c r="B616" s="34" t="s">
        <v>204</v>
      </c>
      <c r="C616" s="82" t="s">
        <v>214</v>
      </c>
      <c r="D616" s="83"/>
      <c r="E616" s="36" t="s">
        <v>207</v>
      </c>
      <c r="F616" s="36">
        <v>42.56</v>
      </c>
      <c r="G616" s="43"/>
      <c r="H616" s="38">
        <v>45412</v>
      </c>
      <c r="I616" s="38">
        <v>45416</v>
      </c>
    </row>
    <row r="617" spans="1:9">
      <c r="A617" s="35">
        <v>614</v>
      </c>
      <c r="B617" s="34" t="s">
        <v>208</v>
      </c>
      <c r="C617" s="83"/>
      <c r="D617" s="83"/>
      <c r="E617" s="36" t="s">
        <v>209</v>
      </c>
      <c r="F617" s="36">
        <v>7.9</v>
      </c>
      <c r="G617" s="43"/>
      <c r="H617" s="38">
        <v>45416</v>
      </c>
      <c r="I617" s="38">
        <v>45416</v>
      </c>
    </row>
    <row r="618" spans="1:9">
      <c r="A618" s="35">
        <v>615</v>
      </c>
      <c r="B618" s="34" t="s">
        <v>245</v>
      </c>
      <c r="C618" s="84"/>
      <c r="D618" s="83"/>
      <c r="E618" s="36" t="s">
        <v>211</v>
      </c>
      <c r="F618" s="36">
        <v>48.4</v>
      </c>
      <c r="G618" s="36">
        <v>48.4</v>
      </c>
      <c r="H618" s="38">
        <v>45416</v>
      </c>
      <c r="I618" s="38">
        <v>45416</v>
      </c>
    </row>
    <row r="619" spans="1:9">
      <c r="A619" s="35">
        <v>616</v>
      </c>
      <c r="B619" s="34" t="s">
        <v>204</v>
      </c>
      <c r="C619" s="82" t="s">
        <v>215</v>
      </c>
      <c r="D619" s="83"/>
      <c r="E619" s="36" t="s">
        <v>207</v>
      </c>
      <c r="F619" s="36">
        <v>42.56</v>
      </c>
      <c r="G619" s="43"/>
      <c r="H619" s="38">
        <v>45431</v>
      </c>
      <c r="I619" s="38">
        <v>45434</v>
      </c>
    </row>
    <row r="620" spans="1:9">
      <c r="A620" s="35">
        <v>617</v>
      </c>
      <c r="B620" s="34" t="s">
        <v>208</v>
      </c>
      <c r="C620" s="83"/>
      <c r="D620" s="83"/>
      <c r="E620" s="36" t="s">
        <v>209</v>
      </c>
      <c r="F620" s="36">
        <v>7.9</v>
      </c>
      <c r="G620" s="43"/>
      <c r="H620" s="38">
        <v>45434</v>
      </c>
      <c r="I620" s="38">
        <v>45434</v>
      </c>
    </row>
    <row r="621" spans="1:9">
      <c r="A621" s="35">
        <v>618</v>
      </c>
      <c r="B621" s="34" t="s">
        <v>245</v>
      </c>
      <c r="C621" s="84"/>
      <c r="D621" s="83"/>
      <c r="E621" s="36" t="s">
        <v>211</v>
      </c>
      <c r="F621" s="36">
        <v>48.4</v>
      </c>
      <c r="G621" s="36">
        <v>48.4</v>
      </c>
      <c r="H621" s="38">
        <v>45434</v>
      </c>
      <c r="I621" s="38">
        <v>45434</v>
      </c>
    </row>
    <row r="622" spans="1:9">
      <c r="A622" s="35">
        <v>619</v>
      </c>
      <c r="B622" s="34" t="s">
        <v>204</v>
      </c>
      <c r="C622" s="82" t="s">
        <v>216</v>
      </c>
      <c r="D622" s="83"/>
      <c r="E622" s="36" t="s">
        <v>207</v>
      </c>
      <c r="F622" s="36">
        <v>42.56</v>
      </c>
      <c r="G622" s="36">
        <v>44</v>
      </c>
      <c r="H622" s="38">
        <v>45539</v>
      </c>
      <c r="I622" s="38">
        <v>45540</v>
      </c>
    </row>
    <row r="623" spans="1:9">
      <c r="A623" s="35">
        <v>620</v>
      </c>
      <c r="B623" s="34" t="s">
        <v>208</v>
      </c>
      <c r="C623" s="83"/>
      <c r="D623" s="83"/>
      <c r="E623" s="36" t="s">
        <v>209</v>
      </c>
      <c r="F623" s="36">
        <v>7.9</v>
      </c>
      <c r="G623" s="38"/>
      <c r="H623" s="38">
        <v>45541</v>
      </c>
      <c r="I623" s="38">
        <v>45541</v>
      </c>
    </row>
    <row r="624" spans="1:9">
      <c r="A624" s="35">
        <v>621</v>
      </c>
      <c r="B624" s="34" t="s">
        <v>245</v>
      </c>
      <c r="C624" s="84"/>
      <c r="D624" s="83"/>
      <c r="E624" s="36" t="s">
        <v>211</v>
      </c>
      <c r="F624" s="36">
        <v>44.9</v>
      </c>
      <c r="G624" s="36">
        <v>54</v>
      </c>
      <c r="H624" s="38">
        <v>45541</v>
      </c>
      <c r="I624" s="38">
        <v>45541</v>
      </c>
    </row>
    <row r="625" spans="1:9">
      <c r="A625" s="35">
        <v>622</v>
      </c>
      <c r="B625" s="34" t="s">
        <v>204</v>
      </c>
      <c r="C625" s="82" t="s">
        <v>217</v>
      </c>
      <c r="D625" s="83"/>
      <c r="E625" s="36" t="s">
        <v>207</v>
      </c>
      <c r="F625" s="36">
        <v>42.56</v>
      </c>
      <c r="G625" s="36">
        <v>44</v>
      </c>
      <c r="H625" s="38">
        <v>45536</v>
      </c>
      <c r="I625" s="38">
        <v>45537</v>
      </c>
    </row>
    <row r="626" spans="1:9">
      <c r="A626" s="35">
        <v>623</v>
      </c>
      <c r="B626" s="34" t="s">
        <v>208</v>
      </c>
      <c r="C626" s="83"/>
      <c r="D626" s="83"/>
      <c r="E626" s="36" t="s">
        <v>209</v>
      </c>
      <c r="F626" s="36">
        <v>7.9</v>
      </c>
      <c r="G626" s="38"/>
      <c r="H626" s="38">
        <v>45537</v>
      </c>
      <c r="I626" s="38">
        <v>45537</v>
      </c>
    </row>
    <row r="627" spans="1:9">
      <c r="A627" s="35">
        <v>624</v>
      </c>
      <c r="B627" s="34" t="s">
        <v>245</v>
      </c>
      <c r="C627" s="84"/>
      <c r="D627" s="83"/>
      <c r="E627" s="36" t="s">
        <v>211</v>
      </c>
      <c r="F627" s="36">
        <v>44.9</v>
      </c>
      <c r="G627" s="36">
        <v>55</v>
      </c>
      <c r="H627" s="38">
        <v>45538</v>
      </c>
      <c r="I627" s="38">
        <v>45538</v>
      </c>
    </row>
    <row r="628" spans="1:9">
      <c r="A628" s="35">
        <v>625</v>
      </c>
      <c r="B628" s="34" t="s">
        <v>204</v>
      </c>
      <c r="C628" s="82" t="s">
        <v>218</v>
      </c>
      <c r="D628" s="83"/>
      <c r="E628" s="36" t="s">
        <v>207</v>
      </c>
      <c r="F628" s="36">
        <v>42.56</v>
      </c>
      <c r="G628" s="36">
        <v>42</v>
      </c>
      <c r="H628" s="38">
        <v>45533</v>
      </c>
      <c r="I628" s="38">
        <v>45534</v>
      </c>
    </row>
    <row r="629" spans="1:9">
      <c r="A629" s="35">
        <v>626</v>
      </c>
      <c r="B629" s="34" t="s">
        <v>208</v>
      </c>
      <c r="C629" s="83"/>
      <c r="D629" s="83"/>
      <c r="E629" s="36" t="s">
        <v>209</v>
      </c>
      <c r="F629" s="36">
        <v>7.9</v>
      </c>
      <c r="G629" s="38"/>
      <c r="H629" s="38">
        <v>45535</v>
      </c>
      <c r="I629" s="38">
        <v>45535</v>
      </c>
    </row>
    <row r="630" spans="1:9">
      <c r="A630" s="35">
        <v>627</v>
      </c>
      <c r="B630" s="34" t="s">
        <v>245</v>
      </c>
      <c r="C630" s="84"/>
      <c r="D630" s="83"/>
      <c r="E630" s="36" t="s">
        <v>211</v>
      </c>
      <c r="F630" s="36">
        <v>44.9</v>
      </c>
      <c r="G630" s="36">
        <v>52</v>
      </c>
      <c r="H630" s="38">
        <v>45535</v>
      </c>
      <c r="I630" s="38">
        <v>45535</v>
      </c>
    </row>
    <row r="631" spans="1:9">
      <c r="A631" s="35">
        <v>628</v>
      </c>
      <c r="B631" s="34" t="s">
        <v>204</v>
      </c>
      <c r="C631" s="82" t="s">
        <v>219</v>
      </c>
      <c r="D631" s="83"/>
      <c r="E631" s="36" t="s">
        <v>207</v>
      </c>
      <c r="F631" s="36">
        <v>42.56</v>
      </c>
      <c r="G631" s="36">
        <v>42</v>
      </c>
      <c r="H631" s="38">
        <v>45528</v>
      </c>
      <c r="I631" s="38">
        <v>45531</v>
      </c>
    </row>
    <row r="632" spans="1:9">
      <c r="A632" s="35">
        <v>629</v>
      </c>
      <c r="B632" s="34" t="s">
        <v>208</v>
      </c>
      <c r="C632" s="83"/>
      <c r="D632" s="83"/>
      <c r="E632" s="36" t="s">
        <v>209</v>
      </c>
      <c r="F632" s="36">
        <v>7.9</v>
      </c>
      <c r="G632" s="38"/>
      <c r="H632" s="38">
        <v>45532</v>
      </c>
      <c r="I632" s="38">
        <v>45532</v>
      </c>
    </row>
    <row r="633" spans="1:9">
      <c r="A633" s="35">
        <v>630</v>
      </c>
      <c r="B633" s="34" t="s">
        <v>245</v>
      </c>
      <c r="C633" s="84"/>
      <c r="D633" s="83"/>
      <c r="E633" s="36" t="s">
        <v>211</v>
      </c>
      <c r="F633" s="36">
        <v>44.9</v>
      </c>
      <c r="G633" s="36">
        <v>60</v>
      </c>
      <c r="H633" s="38">
        <v>45532</v>
      </c>
      <c r="I633" s="38">
        <v>45532</v>
      </c>
    </row>
    <row r="634" spans="1:9">
      <c r="A634" s="35">
        <v>631</v>
      </c>
      <c r="B634" s="34" t="s">
        <v>204</v>
      </c>
      <c r="C634" s="82" t="s">
        <v>220</v>
      </c>
      <c r="D634" s="83"/>
      <c r="E634" s="36" t="s">
        <v>207</v>
      </c>
      <c r="F634" s="36">
        <v>42.56</v>
      </c>
      <c r="G634" s="37"/>
      <c r="H634" s="38">
        <v>45493</v>
      </c>
      <c r="I634" s="38">
        <v>45502</v>
      </c>
    </row>
    <row r="635" spans="1:9">
      <c r="A635" s="35">
        <v>632</v>
      </c>
      <c r="B635" s="34" t="s">
        <v>208</v>
      </c>
      <c r="C635" s="83"/>
      <c r="D635" s="83"/>
      <c r="E635" s="36" t="s">
        <v>209</v>
      </c>
      <c r="F635" s="36">
        <v>7.9</v>
      </c>
      <c r="G635" s="37"/>
      <c r="H635" s="38">
        <v>45503</v>
      </c>
      <c r="I635" s="38">
        <v>45503</v>
      </c>
    </row>
    <row r="636" spans="1:9">
      <c r="A636" s="35">
        <v>633</v>
      </c>
      <c r="B636" s="34" t="s">
        <v>245</v>
      </c>
      <c r="C636" s="84"/>
      <c r="D636" s="83"/>
      <c r="E636" s="36" t="s">
        <v>211</v>
      </c>
      <c r="F636" s="36">
        <v>44.9</v>
      </c>
      <c r="G636" s="36">
        <v>56</v>
      </c>
      <c r="H636" s="38">
        <v>45503</v>
      </c>
      <c r="I636" s="38">
        <v>45503</v>
      </c>
    </row>
    <row r="637" spans="1:9">
      <c r="A637" s="35">
        <v>634</v>
      </c>
      <c r="B637" s="34" t="s">
        <v>204</v>
      </c>
      <c r="C637" s="82" t="s">
        <v>221</v>
      </c>
      <c r="D637" s="83"/>
      <c r="E637" s="36" t="s">
        <v>207</v>
      </c>
      <c r="F637" s="36">
        <v>42.56</v>
      </c>
      <c r="G637" s="38"/>
      <c r="H637" s="38">
        <v>45512</v>
      </c>
      <c r="I637" s="38">
        <v>45515</v>
      </c>
    </row>
    <row r="638" spans="1:9">
      <c r="A638" s="35">
        <v>635</v>
      </c>
      <c r="B638" s="34" t="s">
        <v>208</v>
      </c>
      <c r="C638" s="83"/>
      <c r="D638" s="83"/>
      <c r="E638" s="36" t="s">
        <v>209</v>
      </c>
      <c r="F638" s="36">
        <v>7.9</v>
      </c>
      <c r="G638" s="38"/>
      <c r="H638" s="38">
        <v>45527</v>
      </c>
      <c r="I638" s="38">
        <v>45527</v>
      </c>
    </row>
    <row r="639" spans="1:9">
      <c r="A639" s="35">
        <v>636</v>
      </c>
      <c r="B639" s="34" t="s">
        <v>245</v>
      </c>
      <c r="C639" s="84"/>
      <c r="D639" s="83"/>
      <c r="E639" s="36" t="s">
        <v>211</v>
      </c>
      <c r="F639" s="36">
        <v>44.9</v>
      </c>
      <c r="G639" s="36">
        <v>50</v>
      </c>
      <c r="H639" s="38">
        <v>45527</v>
      </c>
      <c r="I639" s="38">
        <v>45527</v>
      </c>
    </row>
    <row r="640" spans="1:9">
      <c r="A640" s="35">
        <v>637</v>
      </c>
      <c r="B640" s="34" t="s">
        <v>204</v>
      </c>
      <c r="C640" s="82" t="s">
        <v>222</v>
      </c>
      <c r="D640" s="83"/>
      <c r="E640" s="36" t="s">
        <v>207</v>
      </c>
      <c r="F640" s="36">
        <v>42.56</v>
      </c>
      <c r="G640" s="37"/>
      <c r="H640" s="38">
        <v>45509</v>
      </c>
      <c r="I640" s="38">
        <v>45509</v>
      </c>
    </row>
    <row r="641" spans="1:9">
      <c r="A641" s="35">
        <v>638</v>
      </c>
      <c r="B641" s="34" t="s">
        <v>208</v>
      </c>
      <c r="C641" s="83"/>
      <c r="D641" s="83"/>
      <c r="E641" s="36" t="s">
        <v>209</v>
      </c>
      <c r="F641" s="36">
        <v>7.9</v>
      </c>
      <c r="G641" s="37"/>
      <c r="H641" s="38">
        <v>45510</v>
      </c>
      <c r="I641" s="38">
        <v>45510</v>
      </c>
    </row>
    <row r="642" spans="1:9">
      <c r="A642" s="35">
        <v>639</v>
      </c>
      <c r="B642" s="34" t="s">
        <v>245</v>
      </c>
      <c r="C642" s="84"/>
      <c r="D642" s="84"/>
      <c r="E642" s="36" t="s">
        <v>211</v>
      </c>
      <c r="F642" s="36">
        <v>44.9</v>
      </c>
      <c r="G642" s="36">
        <v>53</v>
      </c>
      <c r="H642" s="38">
        <v>45510</v>
      </c>
      <c r="I642" s="38">
        <v>45510</v>
      </c>
    </row>
    <row r="643" spans="1:9">
      <c r="A643" s="35">
        <v>640</v>
      </c>
      <c r="B643" s="34" t="s">
        <v>204</v>
      </c>
      <c r="C643" s="89" t="s">
        <v>205</v>
      </c>
      <c r="D643" s="89" t="s">
        <v>251</v>
      </c>
      <c r="E643" s="35" t="s">
        <v>207</v>
      </c>
      <c r="F643" s="35"/>
      <c r="G643" s="41"/>
      <c r="H643" s="41"/>
      <c r="I643" s="41"/>
    </row>
    <row r="644" spans="1:9">
      <c r="A644" s="35">
        <v>641</v>
      </c>
      <c r="B644" s="34" t="s">
        <v>208</v>
      </c>
      <c r="C644" s="83"/>
      <c r="D644" s="83"/>
      <c r="E644" s="35" t="s">
        <v>209</v>
      </c>
      <c r="F644" s="35"/>
      <c r="G644" s="41"/>
      <c r="H644" s="41"/>
      <c r="I644" s="41"/>
    </row>
    <row r="645" spans="1:9">
      <c r="A645" s="35">
        <v>642</v>
      </c>
      <c r="B645" s="34" t="s">
        <v>245</v>
      </c>
      <c r="C645" s="84"/>
      <c r="D645" s="83"/>
      <c r="E645" s="35" t="s">
        <v>211</v>
      </c>
      <c r="F645" s="35"/>
      <c r="G645" s="41"/>
      <c r="H645" s="41"/>
      <c r="I645" s="41"/>
    </row>
    <row r="646" spans="1:9">
      <c r="A646" s="35">
        <v>643</v>
      </c>
      <c r="B646" s="34" t="s">
        <v>204</v>
      </c>
      <c r="C646" s="89" t="s">
        <v>212</v>
      </c>
      <c r="D646" s="83"/>
      <c r="E646" s="35" t="s">
        <v>207</v>
      </c>
      <c r="F646" s="35"/>
      <c r="G646" s="41"/>
      <c r="H646" s="41"/>
      <c r="I646" s="41"/>
    </row>
    <row r="647" spans="1:9">
      <c r="A647" s="35">
        <v>644</v>
      </c>
      <c r="B647" s="34" t="s">
        <v>208</v>
      </c>
      <c r="C647" s="83"/>
      <c r="D647" s="83"/>
      <c r="E647" s="35" t="s">
        <v>209</v>
      </c>
      <c r="F647" s="35"/>
      <c r="G647" s="41"/>
      <c r="H647" s="41"/>
      <c r="I647" s="41"/>
    </row>
    <row r="648" spans="1:9">
      <c r="A648" s="35">
        <v>645</v>
      </c>
      <c r="B648" s="34" t="s">
        <v>245</v>
      </c>
      <c r="C648" s="84"/>
      <c r="D648" s="83"/>
      <c r="E648" s="35" t="s">
        <v>211</v>
      </c>
      <c r="F648" s="35"/>
      <c r="G648" s="41"/>
      <c r="H648" s="41"/>
      <c r="I648" s="41"/>
    </row>
    <row r="649" spans="1:9">
      <c r="A649" s="35">
        <v>646</v>
      </c>
      <c r="B649" s="34" t="s">
        <v>204</v>
      </c>
      <c r="C649" s="89" t="s">
        <v>213</v>
      </c>
      <c r="D649" s="83"/>
      <c r="E649" s="35" t="s">
        <v>207</v>
      </c>
      <c r="F649" s="35"/>
      <c r="G649" s="41"/>
      <c r="H649" s="41"/>
      <c r="I649" s="41"/>
    </row>
    <row r="650" spans="1:9">
      <c r="A650" s="35">
        <v>647</v>
      </c>
      <c r="B650" s="34" t="s">
        <v>208</v>
      </c>
      <c r="C650" s="83"/>
      <c r="D650" s="83"/>
      <c r="E650" s="35" t="s">
        <v>209</v>
      </c>
      <c r="F650" s="35"/>
      <c r="G650" s="41"/>
      <c r="H650" s="41"/>
      <c r="I650" s="41"/>
    </row>
    <row r="651" spans="1:9">
      <c r="A651" s="35">
        <v>648</v>
      </c>
      <c r="B651" s="34" t="s">
        <v>245</v>
      </c>
      <c r="C651" s="84"/>
      <c r="D651" s="83"/>
      <c r="E651" s="35" t="s">
        <v>211</v>
      </c>
      <c r="F651" s="35"/>
      <c r="G651" s="41"/>
      <c r="H651" s="41"/>
      <c r="I651" s="41"/>
    </row>
    <row r="652" spans="1:9">
      <c r="A652" s="35">
        <v>649</v>
      </c>
      <c r="B652" s="34" t="s">
        <v>204</v>
      </c>
      <c r="C652" s="89" t="s">
        <v>214</v>
      </c>
      <c r="D652" s="83"/>
      <c r="E652" s="35" t="s">
        <v>207</v>
      </c>
      <c r="F652" s="35"/>
      <c r="G652" s="41"/>
      <c r="H652" s="41"/>
      <c r="I652" s="41"/>
    </row>
    <row r="653" spans="1:9">
      <c r="A653" s="35">
        <v>650</v>
      </c>
      <c r="B653" s="34" t="s">
        <v>208</v>
      </c>
      <c r="C653" s="83"/>
      <c r="D653" s="83"/>
      <c r="E653" s="35" t="s">
        <v>209</v>
      </c>
      <c r="F653" s="35"/>
      <c r="G653" s="41"/>
      <c r="H653" s="41"/>
      <c r="I653" s="41"/>
    </row>
    <row r="654" spans="1:9">
      <c r="A654" s="35">
        <v>651</v>
      </c>
      <c r="B654" s="34" t="s">
        <v>245</v>
      </c>
      <c r="C654" s="84"/>
      <c r="D654" s="83"/>
      <c r="E654" s="35" t="s">
        <v>211</v>
      </c>
      <c r="F654" s="35"/>
      <c r="G654" s="41"/>
      <c r="H654" s="41"/>
      <c r="I654" s="41"/>
    </row>
    <row r="655" spans="1:9">
      <c r="A655" s="35">
        <v>652</v>
      </c>
      <c r="B655" s="34" t="s">
        <v>204</v>
      </c>
      <c r="C655" s="89" t="s">
        <v>215</v>
      </c>
      <c r="D655" s="83"/>
      <c r="E655" s="35" t="s">
        <v>207</v>
      </c>
      <c r="F655" s="35"/>
      <c r="G655" s="41"/>
      <c r="H655" s="41"/>
      <c r="I655" s="41"/>
    </row>
    <row r="656" spans="1:9">
      <c r="A656" s="35">
        <v>653</v>
      </c>
      <c r="B656" s="34" t="s">
        <v>208</v>
      </c>
      <c r="C656" s="83"/>
      <c r="D656" s="83"/>
      <c r="E656" s="35" t="s">
        <v>209</v>
      </c>
      <c r="F656" s="35"/>
      <c r="G656" s="41"/>
      <c r="H656" s="41"/>
      <c r="I656" s="41"/>
    </row>
    <row r="657" spans="1:9">
      <c r="A657" s="35">
        <v>654</v>
      </c>
      <c r="B657" s="34" t="s">
        <v>245</v>
      </c>
      <c r="C657" s="84"/>
      <c r="D657" s="83"/>
      <c r="E657" s="35" t="s">
        <v>211</v>
      </c>
      <c r="F657" s="35"/>
      <c r="G657" s="41"/>
      <c r="H657" s="41"/>
      <c r="I657" s="41"/>
    </row>
    <row r="658" spans="1:9">
      <c r="A658" s="35">
        <v>655</v>
      </c>
      <c r="B658" s="34" t="s">
        <v>204</v>
      </c>
      <c r="C658" s="89" t="s">
        <v>216</v>
      </c>
      <c r="D658" s="83"/>
      <c r="E658" s="35" t="s">
        <v>207</v>
      </c>
      <c r="F658" s="35"/>
      <c r="G658" s="41"/>
      <c r="H658" s="41"/>
      <c r="I658" s="41"/>
    </row>
    <row r="659" spans="1:9">
      <c r="A659" s="35">
        <v>656</v>
      </c>
      <c r="B659" s="34" t="s">
        <v>208</v>
      </c>
      <c r="C659" s="83"/>
      <c r="D659" s="83"/>
      <c r="E659" s="35" t="s">
        <v>209</v>
      </c>
      <c r="F659" s="35"/>
      <c r="G659" s="41"/>
      <c r="H659" s="41"/>
      <c r="I659" s="41"/>
    </row>
    <row r="660" spans="1:9">
      <c r="A660" s="35">
        <v>657</v>
      </c>
      <c r="B660" s="34" t="s">
        <v>245</v>
      </c>
      <c r="C660" s="84"/>
      <c r="D660" s="83"/>
      <c r="E660" s="35" t="s">
        <v>211</v>
      </c>
      <c r="F660" s="35"/>
      <c r="G660" s="41"/>
      <c r="H660" s="41"/>
      <c r="I660" s="41"/>
    </row>
    <row r="661" spans="1:9">
      <c r="A661" s="35">
        <v>658</v>
      </c>
      <c r="B661" s="34" t="s">
        <v>204</v>
      </c>
      <c r="C661" s="89" t="s">
        <v>217</v>
      </c>
      <c r="D661" s="83"/>
      <c r="E661" s="35" t="s">
        <v>207</v>
      </c>
      <c r="F661" s="35"/>
      <c r="G661" s="41"/>
      <c r="H661" s="41"/>
      <c r="I661" s="41"/>
    </row>
    <row r="662" spans="1:9">
      <c r="A662" s="35">
        <v>659</v>
      </c>
      <c r="B662" s="34" t="s">
        <v>208</v>
      </c>
      <c r="C662" s="83"/>
      <c r="D662" s="83"/>
      <c r="E662" s="35" t="s">
        <v>209</v>
      </c>
      <c r="F662" s="35"/>
      <c r="G662" s="41"/>
      <c r="H662" s="41"/>
      <c r="I662" s="41"/>
    </row>
    <row r="663" spans="1:9">
      <c r="A663" s="35">
        <v>660</v>
      </c>
      <c r="B663" s="34" t="s">
        <v>245</v>
      </c>
      <c r="C663" s="84"/>
      <c r="D663" s="83"/>
      <c r="E663" s="35" t="s">
        <v>211</v>
      </c>
      <c r="F663" s="35"/>
      <c r="G663" s="41"/>
      <c r="H663" s="41"/>
      <c r="I663" s="41"/>
    </row>
    <row r="664" spans="1:9">
      <c r="A664" s="35">
        <v>661</v>
      </c>
      <c r="B664" s="34" t="s">
        <v>204</v>
      </c>
      <c r="C664" s="89" t="s">
        <v>218</v>
      </c>
      <c r="D664" s="83"/>
      <c r="E664" s="35" t="s">
        <v>207</v>
      </c>
      <c r="F664" s="35"/>
      <c r="G664" s="41"/>
      <c r="H664" s="41"/>
      <c r="I664" s="41"/>
    </row>
    <row r="665" spans="1:9">
      <c r="A665" s="35">
        <v>662</v>
      </c>
      <c r="B665" s="34" t="s">
        <v>208</v>
      </c>
      <c r="C665" s="83"/>
      <c r="D665" s="83"/>
      <c r="E665" s="35" t="s">
        <v>209</v>
      </c>
      <c r="F665" s="35"/>
      <c r="G665" s="41"/>
      <c r="H665" s="41"/>
      <c r="I665" s="41"/>
    </row>
    <row r="666" spans="1:9">
      <c r="A666" s="35">
        <v>663</v>
      </c>
      <c r="B666" s="34" t="s">
        <v>245</v>
      </c>
      <c r="C666" s="84"/>
      <c r="D666" s="83"/>
      <c r="E666" s="35" t="s">
        <v>211</v>
      </c>
      <c r="F666" s="35"/>
      <c r="G666" s="41"/>
      <c r="H666" s="41"/>
      <c r="I666" s="41"/>
    </row>
    <row r="667" spans="1:9">
      <c r="A667" s="35">
        <v>664</v>
      </c>
      <c r="B667" s="34" t="s">
        <v>204</v>
      </c>
      <c r="C667" s="89" t="s">
        <v>219</v>
      </c>
      <c r="D667" s="83"/>
      <c r="E667" s="35" t="s">
        <v>207</v>
      </c>
      <c r="F667" s="35"/>
      <c r="G667" s="41"/>
      <c r="H667" s="41"/>
      <c r="I667" s="41"/>
    </row>
    <row r="668" spans="1:9">
      <c r="A668" s="35">
        <v>665</v>
      </c>
      <c r="B668" s="34" t="s">
        <v>208</v>
      </c>
      <c r="C668" s="83"/>
      <c r="D668" s="83"/>
      <c r="E668" s="35" t="s">
        <v>209</v>
      </c>
      <c r="F668" s="35"/>
      <c r="G668" s="41"/>
      <c r="H668" s="41"/>
      <c r="I668" s="41"/>
    </row>
    <row r="669" spans="1:9">
      <c r="A669" s="35">
        <v>666</v>
      </c>
      <c r="B669" s="34" t="s">
        <v>245</v>
      </c>
      <c r="C669" s="84"/>
      <c r="D669" s="83"/>
      <c r="E669" s="35" t="s">
        <v>211</v>
      </c>
      <c r="F669" s="35"/>
      <c r="G669" s="41"/>
      <c r="H669" s="41"/>
      <c r="I669" s="41"/>
    </row>
    <row r="670" spans="1:9">
      <c r="A670" s="35">
        <v>667</v>
      </c>
      <c r="B670" s="34" t="s">
        <v>204</v>
      </c>
      <c r="C670" s="89" t="s">
        <v>220</v>
      </c>
      <c r="D670" s="83"/>
      <c r="E670" s="35" t="s">
        <v>207</v>
      </c>
      <c r="F670" s="35"/>
      <c r="G670" s="41"/>
      <c r="H670" s="41"/>
      <c r="I670" s="41"/>
    </row>
    <row r="671" spans="1:9">
      <c r="A671" s="35">
        <v>668</v>
      </c>
      <c r="B671" s="34" t="s">
        <v>208</v>
      </c>
      <c r="C671" s="83"/>
      <c r="D671" s="83"/>
      <c r="E671" s="35" t="s">
        <v>209</v>
      </c>
      <c r="F671" s="35"/>
      <c r="G671" s="41"/>
      <c r="H671" s="41"/>
      <c r="I671" s="41"/>
    </row>
    <row r="672" spans="1:9">
      <c r="A672" s="35">
        <v>669</v>
      </c>
      <c r="B672" s="34" t="s">
        <v>245</v>
      </c>
      <c r="C672" s="84"/>
      <c r="D672" s="84"/>
      <c r="E672" s="35" t="s">
        <v>211</v>
      </c>
      <c r="F672" s="35"/>
      <c r="G672" s="41"/>
      <c r="H672" s="41"/>
      <c r="I672" s="41"/>
    </row>
    <row r="673" spans="1:9">
      <c r="A673" s="35">
        <v>670</v>
      </c>
      <c r="B673" s="34" t="s">
        <v>204</v>
      </c>
      <c r="C673" s="82" t="s">
        <v>205</v>
      </c>
      <c r="D673" s="82" t="s">
        <v>252</v>
      </c>
      <c r="E673" s="36" t="s">
        <v>207</v>
      </c>
      <c r="F673" s="36"/>
      <c r="G673" s="38"/>
      <c r="H673" s="38"/>
      <c r="I673" s="38"/>
    </row>
    <row r="674" spans="1:9">
      <c r="A674" s="35">
        <v>671</v>
      </c>
      <c r="B674" s="34" t="s">
        <v>208</v>
      </c>
      <c r="C674" s="83"/>
      <c r="D674" s="83"/>
      <c r="E674" s="36" t="s">
        <v>209</v>
      </c>
      <c r="F674" s="36"/>
      <c r="G674" s="38"/>
      <c r="H674" s="38"/>
      <c r="I674" s="38"/>
    </row>
    <row r="675" spans="1:9">
      <c r="A675" s="35">
        <v>672</v>
      </c>
      <c r="B675" s="34" t="s">
        <v>245</v>
      </c>
      <c r="C675" s="84"/>
      <c r="D675" s="83"/>
      <c r="E675" s="36" t="s">
        <v>211</v>
      </c>
      <c r="F675" s="36"/>
      <c r="G675" s="38"/>
      <c r="H675" s="38"/>
      <c r="I675" s="38"/>
    </row>
    <row r="676" spans="1:9">
      <c r="A676" s="35">
        <v>673</v>
      </c>
      <c r="B676" s="34" t="s">
        <v>204</v>
      </c>
      <c r="C676" s="82" t="s">
        <v>212</v>
      </c>
      <c r="D676" s="83"/>
      <c r="E676" s="36" t="s">
        <v>207</v>
      </c>
      <c r="F676" s="36"/>
      <c r="G676" s="38"/>
      <c r="H676" s="38"/>
      <c r="I676" s="38"/>
    </row>
    <row r="677" spans="1:9">
      <c r="A677" s="35">
        <v>674</v>
      </c>
      <c r="B677" s="34" t="s">
        <v>208</v>
      </c>
      <c r="C677" s="83"/>
      <c r="D677" s="83"/>
      <c r="E677" s="36" t="s">
        <v>209</v>
      </c>
      <c r="F677" s="36"/>
      <c r="G677" s="38"/>
      <c r="H677" s="38"/>
      <c r="I677" s="38"/>
    </row>
    <row r="678" spans="1:9">
      <c r="A678" s="35">
        <v>675</v>
      </c>
      <c r="B678" s="34" t="s">
        <v>245</v>
      </c>
      <c r="C678" s="84"/>
      <c r="D678" s="83"/>
      <c r="E678" s="36" t="s">
        <v>211</v>
      </c>
      <c r="F678" s="36"/>
      <c r="G678" s="38"/>
      <c r="H678" s="38"/>
      <c r="I678" s="38"/>
    </row>
    <row r="679" spans="1:9">
      <c r="A679" s="35">
        <v>676</v>
      </c>
      <c r="B679" s="34" t="s">
        <v>204</v>
      </c>
      <c r="C679" s="82" t="s">
        <v>213</v>
      </c>
      <c r="D679" s="83"/>
      <c r="E679" s="36" t="s">
        <v>207</v>
      </c>
      <c r="F679" s="36"/>
      <c r="G679" s="38"/>
      <c r="H679" s="38"/>
      <c r="I679" s="38"/>
    </row>
    <row r="680" spans="1:9">
      <c r="A680" s="35">
        <v>677</v>
      </c>
      <c r="B680" s="34" t="s">
        <v>208</v>
      </c>
      <c r="C680" s="83"/>
      <c r="D680" s="83"/>
      <c r="E680" s="36" t="s">
        <v>209</v>
      </c>
      <c r="F680" s="36"/>
      <c r="G680" s="38"/>
      <c r="H680" s="38"/>
      <c r="I680" s="38"/>
    </row>
    <row r="681" spans="1:9">
      <c r="A681" s="35">
        <v>678</v>
      </c>
      <c r="B681" s="34" t="s">
        <v>245</v>
      </c>
      <c r="C681" s="84"/>
      <c r="D681" s="83"/>
      <c r="E681" s="36" t="s">
        <v>211</v>
      </c>
      <c r="F681" s="36"/>
      <c r="G681" s="38"/>
      <c r="H681" s="38"/>
      <c r="I681" s="38"/>
    </row>
    <row r="682" spans="1:9">
      <c r="A682" s="35">
        <v>679</v>
      </c>
      <c r="B682" s="34" t="s">
        <v>204</v>
      </c>
      <c r="C682" s="82" t="s">
        <v>214</v>
      </c>
      <c r="D682" s="83"/>
      <c r="E682" s="36" t="s">
        <v>207</v>
      </c>
      <c r="F682" s="36"/>
      <c r="G682" s="38"/>
      <c r="H682" s="38"/>
      <c r="I682" s="38"/>
    </row>
    <row r="683" spans="1:9">
      <c r="A683" s="35">
        <v>680</v>
      </c>
      <c r="B683" s="34" t="s">
        <v>208</v>
      </c>
      <c r="C683" s="83"/>
      <c r="D683" s="83"/>
      <c r="E683" s="36" t="s">
        <v>209</v>
      </c>
      <c r="F683" s="36"/>
      <c r="G683" s="38"/>
      <c r="H683" s="38"/>
      <c r="I683" s="38"/>
    </row>
    <row r="684" spans="1:9">
      <c r="A684" s="35">
        <v>681</v>
      </c>
      <c r="B684" s="34" t="s">
        <v>245</v>
      </c>
      <c r="C684" s="84"/>
      <c r="D684" s="83"/>
      <c r="E684" s="36" t="s">
        <v>211</v>
      </c>
      <c r="F684" s="36"/>
      <c r="G684" s="38"/>
      <c r="H684" s="38"/>
      <c r="I684" s="38"/>
    </row>
    <row r="685" spans="1:9">
      <c r="A685" s="35">
        <v>682</v>
      </c>
      <c r="B685" s="34" t="s">
        <v>204</v>
      </c>
      <c r="C685" s="82" t="s">
        <v>215</v>
      </c>
      <c r="D685" s="83"/>
      <c r="E685" s="36" t="s">
        <v>207</v>
      </c>
      <c r="F685" s="36"/>
      <c r="G685" s="38"/>
      <c r="H685" s="38"/>
      <c r="I685" s="38"/>
    </row>
    <row r="686" spans="1:9">
      <c r="A686" s="35">
        <v>683</v>
      </c>
      <c r="B686" s="34" t="s">
        <v>208</v>
      </c>
      <c r="C686" s="83"/>
      <c r="D686" s="83"/>
      <c r="E686" s="36" t="s">
        <v>209</v>
      </c>
      <c r="F686" s="36"/>
      <c r="G686" s="38"/>
      <c r="H686" s="38"/>
      <c r="I686" s="38"/>
    </row>
    <row r="687" spans="1:9">
      <c r="A687" s="35">
        <v>684</v>
      </c>
      <c r="B687" s="34" t="s">
        <v>245</v>
      </c>
      <c r="C687" s="84"/>
      <c r="D687" s="83"/>
      <c r="E687" s="36" t="s">
        <v>211</v>
      </c>
      <c r="F687" s="36"/>
      <c r="G687" s="38"/>
      <c r="H687" s="38"/>
      <c r="I687" s="38"/>
    </row>
    <row r="688" spans="1:9">
      <c r="A688" s="35">
        <v>685</v>
      </c>
      <c r="B688" s="34" t="s">
        <v>204</v>
      </c>
      <c r="C688" s="82" t="s">
        <v>216</v>
      </c>
      <c r="D688" s="83"/>
      <c r="E688" s="36" t="s">
        <v>207</v>
      </c>
      <c r="F688" s="36"/>
      <c r="G688" s="38"/>
      <c r="H688" s="38"/>
      <c r="I688" s="38"/>
    </row>
    <row r="689" spans="1:9">
      <c r="A689" s="35">
        <v>686</v>
      </c>
      <c r="B689" s="34" t="s">
        <v>208</v>
      </c>
      <c r="C689" s="83"/>
      <c r="D689" s="83"/>
      <c r="E689" s="36" t="s">
        <v>209</v>
      </c>
      <c r="F689" s="36"/>
      <c r="G689" s="38"/>
      <c r="H689" s="38"/>
      <c r="I689" s="38"/>
    </row>
    <row r="690" spans="1:9">
      <c r="A690" s="35">
        <v>687</v>
      </c>
      <c r="B690" s="34" t="s">
        <v>245</v>
      </c>
      <c r="C690" s="84"/>
      <c r="D690" s="83"/>
      <c r="E690" s="36" t="s">
        <v>211</v>
      </c>
      <c r="F690" s="36"/>
      <c r="G690" s="38"/>
      <c r="H690" s="38"/>
      <c r="I690" s="38"/>
    </row>
    <row r="691" spans="1:9">
      <c r="A691" s="35">
        <v>688</v>
      </c>
      <c r="B691" s="34" t="s">
        <v>204</v>
      </c>
      <c r="C691" s="82" t="s">
        <v>217</v>
      </c>
      <c r="D691" s="83"/>
      <c r="E691" s="36" t="s">
        <v>207</v>
      </c>
      <c r="F691" s="36"/>
      <c r="G691" s="38"/>
      <c r="H691" s="38"/>
      <c r="I691" s="38"/>
    </row>
    <row r="692" spans="1:9">
      <c r="A692" s="35">
        <v>689</v>
      </c>
      <c r="B692" s="34" t="s">
        <v>208</v>
      </c>
      <c r="C692" s="83"/>
      <c r="D692" s="83"/>
      <c r="E692" s="36" t="s">
        <v>209</v>
      </c>
      <c r="F692" s="36"/>
      <c r="G692" s="38"/>
      <c r="H692" s="38"/>
      <c r="I692" s="38"/>
    </row>
    <row r="693" spans="1:9">
      <c r="A693" s="35">
        <v>690</v>
      </c>
      <c r="B693" s="34" t="s">
        <v>245</v>
      </c>
      <c r="C693" s="84"/>
      <c r="D693" s="83"/>
      <c r="E693" s="36" t="s">
        <v>211</v>
      </c>
      <c r="F693" s="36"/>
      <c r="G693" s="38"/>
      <c r="H693" s="38"/>
      <c r="I693" s="38"/>
    </row>
    <row r="694" spans="1:9">
      <c r="A694" s="35">
        <v>691</v>
      </c>
      <c r="B694" s="34" t="s">
        <v>204</v>
      </c>
      <c r="C694" s="82" t="s">
        <v>218</v>
      </c>
      <c r="D694" s="83"/>
      <c r="E694" s="36" t="s">
        <v>207</v>
      </c>
      <c r="F694" s="36"/>
      <c r="G694" s="38"/>
      <c r="H694" s="38"/>
      <c r="I694" s="38"/>
    </row>
    <row r="695" spans="1:9">
      <c r="A695" s="35">
        <v>692</v>
      </c>
      <c r="B695" s="34" t="s">
        <v>208</v>
      </c>
      <c r="C695" s="83"/>
      <c r="D695" s="83"/>
      <c r="E695" s="36" t="s">
        <v>209</v>
      </c>
      <c r="F695" s="36"/>
      <c r="G695" s="38"/>
      <c r="H695" s="38"/>
      <c r="I695" s="38"/>
    </row>
    <row r="696" spans="1:9">
      <c r="A696" s="35">
        <v>693</v>
      </c>
      <c r="B696" s="34" t="s">
        <v>245</v>
      </c>
      <c r="C696" s="84"/>
      <c r="D696" s="83"/>
      <c r="E696" s="36" t="s">
        <v>211</v>
      </c>
      <c r="F696" s="36"/>
      <c r="G696" s="38"/>
      <c r="H696" s="38"/>
      <c r="I696" s="38"/>
    </row>
    <row r="697" spans="1:9">
      <c r="A697" s="35">
        <v>694</v>
      </c>
      <c r="B697" s="34" t="s">
        <v>204</v>
      </c>
      <c r="C697" s="82" t="s">
        <v>219</v>
      </c>
      <c r="D697" s="83"/>
      <c r="E697" s="36" t="s">
        <v>207</v>
      </c>
      <c r="F697" s="36"/>
      <c r="G697" s="38"/>
      <c r="H697" s="38"/>
      <c r="I697" s="38"/>
    </row>
    <row r="698" spans="1:9">
      <c r="A698" s="35">
        <v>695</v>
      </c>
      <c r="B698" s="34" t="s">
        <v>208</v>
      </c>
      <c r="C698" s="83"/>
      <c r="D698" s="83"/>
      <c r="E698" s="36" t="s">
        <v>209</v>
      </c>
      <c r="F698" s="36"/>
      <c r="G698" s="38"/>
      <c r="H698" s="38"/>
      <c r="I698" s="38"/>
    </row>
    <row r="699" spans="1:9">
      <c r="A699" s="35">
        <v>696</v>
      </c>
      <c r="B699" s="34" t="s">
        <v>245</v>
      </c>
      <c r="C699" s="84"/>
      <c r="D699" s="83"/>
      <c r="E699" s="36" t="s">
        <v>211</v>
      </c>
      <c r="F699" s="36"/>
      <c r="G699" s="38"/>
      <c r="H699" s="38"/>
      <c r="I699" s="38"/>
    </row>
    <row r="700" spans="1:9">
      <c r="A700" s="35">
        <v>697</v>
      </c>
      <c r="B700" s="34" t="s">
        <v>204</v>
      </c>
      <c r="C700" s="82" t="s">
        <v>220</v>
      </c>
      <c r="D700" s="83"/>
      <c r="E700" s="36" t="s">
        <v>207</v>
      </c>
      <c r="F700" s="36"/>
      <c r="G700" s="38"/>
      <c r="H700" s="38"/>
      <c r="I700" s="38"/>
    </row>
    <row r="701" spans="1:9">
      <c r="A701" s="35">
        <v>698</v>
      </c>
      <c r="B701" s="34" t="s">
        <v>208</v>
      </c>
      <c r="C701" s="83"/>
      <c r="D701" s="83"/>
      <c r="E701" s="36" t="s">
        <v>209</v>
      </c>
      <c r="F701" s="36"/>
      <c r="G701" s="38"/>
      <c r="H701" s="38"/>
      <c r="I701" s="38"/>
    </row>
    <row r="702" spans="1:9">
      <c r="A702" s="35">
        <v>699</v>
      </c>
      <c r="B702" s="34" t="s">
        <v>245</v>
      </c>
      <c r="C702" s="84"/>
      <c r="D702" s="83"/>
      <c r="E702" s="36" t="s">
        <v>211</v>
      </c>
      <c r="F702" s="36"/>
      <c r="G702" s="38"/>
      <c r="H702" s="38"/>
      <c r="I702" s="38"/>
    </row>
    <row r="703" spans="1:9">
      <c r="A703" s="35">
        <v>700</v>
      </c>
      <c r="B703" s="34" t="s">
        <v>204</v>
      </c>
      <c r="C703" s="82" t="s">
        <v>221</v>
      </c>
      <c r="D703" s="83"/>
      <c r="E703" s="36" t="s">
        <v>207</v>
      </c>
      <c r="F703" s="36"/>
      <c r="G703" s="38"/>
      <c r="H703" s="38"/>
      <c r="I703" s="38"/>
    </row>
    <row r="704" spans="1:9">
      <c r="A704" s="35">
        <v>701</v>
      </c>
      <c r="B704" s="34" t="s">
        <v>208</v>
      </c>
      <c r="C704" s="83"/>
      <c r="D704" s="83"/>
      <c r="E704" s="36" t="s">
        <v>209</v>
      </c>
      <c r="F704" s="36"/>
      <c r="G704" s="38"/>
      <c r="H704" s="38"/>
      <c r="I704" s="38"/>
    </row>
    <row r="705" spans="1:9">
      <c r="A705" s="35">
        <v>702</v>
      </c>
      <c r="B705" s="34" t="s">
        <v>245</v>
      </c>
      <c r="C705" s="84"/>
      <c r="D705" s="83"/>
      <c r="E705" s="36" t="s">
        <v>211</v>
      </c>
      <c r="F705" s="36"/>
      <c r="G705" s="38"/>
      <c r="H705" s="38"/>
      <c r="I705" s="38"/>
    </row>
    <row r="706" spans="1:9">
      <c r="A706" s="35">
        <v>703</v>
      </c>
      <c r="B706" s="34" t="s">
        <v>204</v>
      </c>
      <c r="C706" s="82" t="s">
        <v>222</v>
      </c>
      <c r="D706" s="83"/>
      <c r="E706" s="36" t="s">
        <v>207</v>
      </c>
      <c r="F706" s="36"/>
      <c r="G706" s="38"/>
      <c r="H706" s="38"/>
      <c r="I706" s="38"/>
    </row>
    <row r="707" spans="1:9">
      <c r="A707" s="35">
        <v>704</v>
      </c>
      <c r="B707" s="34" t="s">
        <v>208</v>
      </c>
      <c r="C707" s="83"/>
      <c r="D707" s="83"/>
      <c r="E707" s="36" t="s">
        <v>209</v>
      </c>
      <c r="F707" s="36"/>
      <c r="G707" s="38"/>
      <c r="H707" s="38"/>
      <c r="I707" s="38"/>
    </row>
    <row r="708" spans="1:9">
      <c r="A708" s="35">
        <v>705</v>
      </c>
      <c r="B708" s="34" t="s">
        <v>245</v>
      </c>
      <c r="C708" s="84"/>
      <c r="D708" s="84"/>
      <c r="E708" s="36" t="s">
        <v>211</v>
      </c>
      <c r="F708" s="36"/>
      <c r="G708" s="38"/>
      <c r="H708" s="38"/>
      <c r="I708" s="38"/>
    </row>
    <row r="709" spans="1:9">
      <c r="A709" s="35">
        <v>706</v>
      </c>
      <c r="B709" s="34" t="s">
        <v>204</v>
      </c>
      <c r="C709" s="89" t="s">
        <v>205</v>
      </c>
      <c r="D709" s="89" t="s">
        <v>253</v>
      </c>
      <c r="E709" s="35" t="s">
        <v>207</v>
      </c>
      <c r="F709" s="35"/>
      <c r="G709" s="41"/>
      <c r="H709" s="41"/>
      <c r="I709" s="41"/>
    </row>
    <row r="710" spans="1:9">
      <c r="A710" s="35">
        <v>707</v>
      </c>
      <c r="B710" s="34" t="s">
        <v>208</v>
      </c>
      <c r="C710" s="83"/>
      <c r="D710" s="83"/>
      <c r="E710" s="35" t="s">
        <v>209</v>
      </c>
      <c r="F710" s="35"/>
      <c r="G710" s="41"/>
      <c r="H710" s="41"/>
      <c r="I710" s="41"/>
    </row>
    <row r="711" spans="1:9">
      <c r="A711" s="35">
        <v>708</v>
      </c>
      <c r="B711" s="34" t="s">
        <v>245</v>
      </c>
      <c r="C711" s="84"/>
      <c r="D711" s="83"/>
      <c r="E711" s="35" t="s">
        <v>211</v>
      </c>
      <c r="F711" s="35"/>
      <c r="G711" s="41"/>
      <c r="H711" s="41"/>
      <c r="I711" s="41"/>
    </row>
    <row r="712" spans="1:9">
      <c r="A712" s="35">
        <v>709</v>
      </c>
      <c r="B712" s="34" t="s">
        <v>204</v>
      </c>
      <c r="C712" s="89" t="s">
        <v>212</v>
      </c>
      <c r="D712" s="83"/>
      <c r="E712" s="35" t="s">
        <v>207</v>
      </c>
      <c r="F712" s="35"/>
      <c r="G712" s="41"/>
      <c r="H712" s="41"/>
      <c r="I712" s="41"/>
    </row>
    <row r="713" spans="1:9">
      <c r="A713" s="35">
        <v>710</v>
      </c>
      <c r="B713" s="34" t="s">
        <v>208</v>
      </c>
      <c r="C713" s="83"/>
      <c r="D713" s="83"/>
      <c r="E713" s="35" t="s">
        <v>209</v>
      </c>
      <c r="F713" s="35"/>
      <c r="G713" s="41"/>
      <c r="H713" s="41"/>
      <c r="I713" s="41"/>
    </row>
    <row r="714" spans="1:9">
      <c r="A714" s="35">
        <v>711</v>
      </c>
      <c r="B714" s="34" t="s">
        <v>245</v>
      </c>
      <c r="C714" s="84"/>
      <c r="D714" s="83"/>
      <c r="E714" s="35" t="s">
        <v>211</v>
      </c>
      <c r="F714" s="35"/>
      <c r="G714" s="41"/>
      <c r="H714" s="41"/>
      <c r="I714" s="41"/>
    </row>
    <row r="715" spans="1:9">
      <c r="A715" s="35">
        <v>712</v>
      </c>
      <c r="B715" s="34" t="s">
        <v>204</v>
      </c>
      <c r="C715" s="89" t="s">
        <v>213</v>
      </c>
      <c r="D715" s="83"/>
      <c r="E715" s="35" t="s">
        <v>207</v>
      </c>
      <c r="F715" s="35"/>
      <c r="G715" s="41"/>
      <c r="H715" s="41"/>
      <c r="I715" s="41"/>
    </row>
    <row r="716" spans="1:9">
      <c r="A716" s="35">
        <v>713</v>
      </c>
      <c r="B716" s="34" t="s">
        <v>208</v>
      </c>
      <c r="C716" s="83"/>
      <c r="D716" s="83"/>
      <c r="E716" s="35" t="s">
        <v>209</v>
      </c>
      <c r="F716" s="35"/>
      <c r="G716" s="41"/>
      <c r="H716" s="41"/>
      <c r="I716" s="41"/>
    </row>
    <row r="717" spans="1:9">
      <c r="A717" s="35">
        <v>714</v>
      </c>
      <c r="B717" s="34" t="s">
        <v>245</v>
      </c>
      <c r="C717" s="84"/>
      <c r="D717" s="83"/>
      <c r="E717" s="35" t="s">
        <v>211</v>
      </c>
      <c r="F717" s="35"/>
      <c r="G717" s="41"/>
      <c r="H717" s="41"/>
      <c r="I717" s="41"/>
    </row>
    <row r="718" spans="1:9">
      <c r="A718" s="35">
        <v>715</v>
      </c>
      <c r="B718" s="34" t="s">
        <v>204</v>
      </c>
      <c r="C718" s="89" t="s">
        <v>214</v>
      </c>
      <c r="D718" s="83"/>
      <c r="E718" s="35" t="s">
        <v>207</v>
      </c>
      <c r="F718" s="35"/>
      <c r="G718" s="41"/>
      <c r="H718" s="41"/>
      <c r="I718" s="41"/>
    </row>
    <row r="719" spans="1:9">
      <c r="A719" s="35">
        <v>716</v>
      </c>
      <c r="B719" s="34" t="s">
        <v>208</v>
      </c>
      <c r="C719" s="83"/>
      <c r="D719" s="83"/>
      <c r="E719" s="35" t="s">
        <v>209</v>
      </c>
      <c r="F719" s="35"/>
      <c r="G719" s="41"/>
      <c r="H719" s="41"/>
      <c r="I719" s="41"/>
    </row>
    <row r="720" spans="1:9">
      <c r="A720" s="35">
        <v>717</v>
      </c>
      <c r="B720" s="34" t="s">
        <v>245</v>
      </c>
      <c r="C720" s="84"/>
      <c r="D720" s="83"/>
      <c r="E720" s="35" t="s">
        <v>211</v>
      </c>
      <c r="F720" s="35"/>
      <c r="G720" s="41"/>
      <c r="H720" s="41"/>
      <c r="I720" s="41"/>
    </row>
    <row r="721" spans="1:9">
      <c r="A721" s="35">
        <v>718</v>
      </c>
      <c r="B721" s="34" t="s">
        <v>204</v>
      </c>
      <c r="C721" s="89" t="s">
        <v>215</v>
      </c>
      <c r="D721" s="83"/>
      <c r="E721" s="35" t="s">
        <v>207</v>
      </c>
      <c r="F721" s="35"/>
      <c r="G721" s="41"/>
      <c r="H721" s="41"/>
      <c r="I721" s="41"/>
    </row>
    <row r="722" spans="1:9">
      <c r="A722" s="35">
        <v>719</v>
      </c>
      <c r="B722" s="34" t="s">
        <v>208</v>
      </c>
      <c r="C722" s="83"/>
      <c r="D722" s="83"/>
      <c r="E722" s="35" t="s">
        <v>209</v>
      </c>
      <c r="F722" s="35"/>
      <c r="G722" s="41"/>
      <c r="H722" s="41"/>
      <c r="I722" s="41"/>
    </row>
    <row r="723" spans="1:9">
      <c r="A723" s="35">
        <v>720</v>
      </c>
      <c r="B723" s="34" t="s">
        <v>245</v>
      </c>
      <c r="C723" s="84"/>
      <c r="D723" s="83"/>
      <c r="E723" s="35" t="s">
        <v>211</v>
      </c>
      <c r="F723" s="35"/>
      <c r="G723" s="41"/>
      <c r="H723" s="41"/>
      <c r="I723" s="41"/>
    </row>
    <row r="724" spans="1:9">
      <c r="A724" s="35">
        <v>721</v>
      </c>
      <c r="B724" s="34" t="s">
        <v>204</v>
      </c>
      <c r="C724" s="89" t="s">
        <v>216</v>
      </c>
      <c r="D724" s="83"/>
      <c r="E724" s="35" t="s">
        <v>207</v>
      </c>
      <c r="F724" s="35"/>
      <c r="G724" s="41"/>
      <c r="H724" s="41"/>
      <c r="I724" s="41"/>
    </row>
    <row r="725" spans="1:9">
      <c r="A725" s="35">
        <v>722</v>
      </c>
      <c r="B725" s="34" t="s">
        <v>208</v>
      </c>
      <c r="C725" s="83"/>
      <c r="D725" s="83"/>
      <c r="E725" s="35" t="s">
        <v>209</v>
      </c>
      <c r="F725" s="35"/>
      <c r="G725" s="41"/>
      <c r="H725" s="41"/>
      <c r="I725" s="41"/>
    </row>
    <row r="726" spans="1:9">
      <c r="A726" s="35">
        <v>723</v>
      </c>
      <c r="B726" s="34" t="s">
        <v>245</v>
      </c>
      <c r="C726" s="84"/>
      <c r="D726" s="83"/>
      <c r="E726" s="35" t="s">
        <v>211</v>
      </c>
      <c r="F726" s="35"/>
      <c r="G726" s="41"/>
      <c r="H726" s="41"/>
      <c r="I726" s="41"/>
    </row>
    <row r="727" spans="1:9">
      <c r="A727" s="35">
        <v>724</v>
      </c>
      <c r="B727" s="34" t="s">
        <v>204</v>
      </c>
      <c r="C727" s="89" t="s">
        <v>217</v>
      </c>
      <c r="D727" s="83"/>
      <c r="E727" s="35" t="s">
        <v>207</v>
      </c>
      <c r="F727" s="35"/>
      <c r="G727" s="41"/>
      <c r="H727" s="41"/>
      <c r="I727" s="41"/>
    </row>
    <row r="728" spans="1:9">
      <c r="A728" s="35">
        <v>725</v>
      </c>
      <c r="B728" s="34" t="s">
        <v>208</v>
      </c>
      <c r="C728" s="83"/>
      <c r="D728" s="83"/>
      <c r="E728" s="35" t="s">
        <v>209</v>
      </c>
      <c r="F728" s="35"/>
      <c r="G728" s="41"/>
      <c r="H728" s="41"/>
      <c r="I728" s="41"/>
    </row>
    <row r="729" spans="1:9">
      <c r="A729" s="35">
        <v>726</v>
      </c>
      <c r="B729" s="34" t="s">
        <v>245</v>
      </c>
      <c r="C729" s="84"/>
      <c r="D729" s="83"/>
      <c r="E729" s="35" t="s">
        <v>211</v>
      </c>
      <c r="F729" s="35"/>
      <c r="G729" s="41"/>
      <c r="H729" s="41"/>
      <c r="I729" s="41"/>
    </row>
    <row r="730" spans="1:9">
      <c r="A730" s="35">
        <v>727</v>
      </c>
      <c r="B730" s="34" t="s">
        <v>204</v>
      </c>
      <c r="C730" s="89" t="s">
        <v>218</v>
      </c>
      <c r="D730" s="83"/>
      <c r="E730" s="35" t="s">
        <v>207</v>
      </c>
      <c r="F730" s="35"/>
      <c r="G730" s="41"/>
      <c r="H730" s="41"/>
      <c r="I730" s="41"/>
    </row>
    <row r="731" spans="1:9">
      <c r="A731" s="35">
        <v>728</v>
      </c>
      <c r="B731" s="34" t="s">
        <v>208</v>
      </c>
      <c r="C731" s="83"/>
      <c r="D731" s="83"/>
      <c r="E731" s="35" t="s">
        <v>209</v>
      </c>
      <c r="F731" s="35"/>
      <c r="G731" s="41"/>
      <c r="H731" s="41"/>
      <c r="I731" s="41"/>
    </row>
    <row r="732" spans="1:9">
      <c r="A732" s="35">
        <v>729</v>
      </c>
      <c r="B732" s="34" t="s">
        <v>245</v>
      </c>
      <c r="C732" s="84"/>
      <c r="D732" s="83"/>
      <c r="E732" s="35" t="s">
        <v>211</v>
      </c>
      <c r="F732" s="35"/>
      <c r="G732" s="41"/>
      <c r="H732" s="41"/>
      <c r="I732" s="41"/>
    </row>
    <row r="733" spans="1:9">
      <c r="A733" s="35">
        <v>730</v>
      </c>
      <c r="B733" s="34" t="s">
        <v>204</v>
      </c>
      <c r="C733" s="89" t="s">
        <v>219</v>
      </c>
      <c r="D733" s="83"/>
      <c r="E733" s="35" t="s">
        <v>207</v>
      </c>
      <c r="F733" s="35"/>
      <c r="G733" s="41"/>
      <c r="H733" s="41"/>
      <c r="I733" s="41"/>
    </row>
    <row r="734" spans="1:9">
      <c r="A734" s="35">
        <v>731</v>
      </c>
      <c r="B734" s="34" t="s">
        <v>208</v>
      </c>
      <c r="C734" s="83"/>
      <c r="D734" s="83"/>
      <c r="E734" s="35" t="s">
        <v>209</v>
      </c>
      <c r="F734" s="35"/>
      <c r="G734" s="41"/>
      <c r="H734" s="41"/>
      <c r="I734" s="41"/>
    </row>
    <row r="735" spans="1:9">
      <c r="A735" s="35">
        <v>732</v>
      </c>
      <c r="B735" s="34" t="s">
        <v>245</v>
      </c>
      <c r="C735" s="84"/>
      <c r="D735" s="83"/>
      <c r="E735" s="35" t="s">
        <v>211</v>
      </c>
      <c r="F735" s="35"/>
      <c r="G735" s="41"/>
      <c r="H735" s="41"/>
      <c r="I735" s="41"/>
    </row>
    <row r="736" spans="1:9">
      <c r="A736" s="35">
        <v>733</v>
      </c>
      <c r="B736" s="34" t="s">
        <v>204</v>
      </c>
      <c r="C736" s="89" t="s">
        <v>220</v>
      </c>
      <c r="D736" s="83"/>
      <c r="E736" s="35" t="s">
        <v>207</v>
      </c>
      <c r="F736" s="35"/>
      <c r="G736" s="41"/>
      <c r="H736" s="41"/>
      <c r="I736" s="41"/>
    </row>
    <row r="737" spans="1:9">
      <c r="A737" s="35">
        <v>734</v>
      </c>
      <c r="B737" s="34" t="s">
        <v>208</v>
      </c>
      <c r="C737" s="83"/>
      <c r="D737" s="83"/>
      <c r="E737" s="35" t="s">
        <v>209</v>
      </c>
      <c r="F737" s="35"/>
      <c r="G737" s="41"/>
      <c r="H737" s="41"/>
      <c r="I737" s="41"/>
    </row>
    <row r="738" spans="1:9">
      <c r="A738" s="35">
        <v>735</v>
      </c>
      <c r="B738" s="34" t="s">
        <v>245</v>
      </c>
      <c r="C738" s="84"/>
      <c r="D738" s="83"/>
      <c r="E738" s="35" t="s">
        <v>211</v>
      </c>
      <c r="F738" s="35"/>
      <c r="G738" s="41"/>
      <c r="H738" s="41"/>
      <c r="I738" s="41"/>
    </row>
    <row r="739" spans="1:9">
      <c r="A739" s="35">
        <v>736</v>
      </c>
      <c r="B739" s="34" t="s">
        <v>204</v>
      </c>
      <c r="C739" s="89" t="s">
        <v>221</v>
      </c>
      <c r="D739" s="83"/>
      <c r="E739" s="35" t="s">
        <v>207</v>
      </c>
      <c r="F739" s="35"/>
      <c r="G739" s="41"/>
      <c r="H739" s="41"/>
      <c r="I739" s="41"/>
    </row>
    <row r="740" spans="1:9">
      <c r="A740" s="35">
        <v>737</v>
      </c>
      <c r="B740" s="34" t="s">
        <v>208</v>
      </c>
      <c r="C740" s="83"/>
      <c r="D740" s="83"/>
      <c r="E740" s="35" t="s">
        <v>209</v>
      </c>
      <c r="F740" s="35"/>
      <c r="G740" s="41"/>
      <c r="H740" s="41"/>
      <c r="I740" s="41"/>
    </row>
    <row r="741" spans="1:9">
      <c r="A741" s="35">
        <v>738</v>
      </c>
      <c r="B741" s="34" t="s">
        <v>245</v>
      </c>
      <c r="C741" s="84"/>
      <c r="D741" s="83"/>
      <c r="E741" s="35" t="s">
        <v>211</v>
      </c>
      <c r="F741" s="35"/>
      <c r="G741" s="41"/>
      <c r="H741" s="41"/>
      <c r="I741" s="41"/>
    </row>
    <row r="742" spans="1:9">
      <c r="A742" s="35">
        <v>739</v>
      </c>
      <c r="B742" s="34" t="s">
        <v>204</v>
      </c>
      <c r="C742" s="89" t="s">
        <v>222</v>
      </c>
      <c r="D742" s="83"/>
      <c r="E742" s="35" t="s">
        <v>207</v>
      </c>
      <c r="F742" s="35"/>
      <c r="G742" s="41"/>
      <c r="H742" s="41"/>
      <c r="I742" s="41"/>
    </row>
    <row r="743" spans="1:9">
      <c r="A743" s="35">
        <v>740</v>
      </c>
      <c r="B743" s="34" t="s">
        <v>208</v>
      </c>
      <c r="C743" s="83"/>
      <c r="D743" s="83"/>
      <c r="E743" s="35" t="s">
        <v>209</v>
      </c>
      <c r="F743" s="35"/>
      <c r="G743" s="41"/>
      <c r="H743" s="41"/>
      <c r="I743" s="41"/>
    </row>
    <row r="744" spans="1:9">
      <c r="A744" s="35">
        <v>741</v>
      </c>
      <c r="B744" s="34" t="s">
        <v>245</v>
      </c>
      <c r="C744" s="84"/>
      <c r="D744" s="84"/>
      <c r="E744" s="35" t="s">
        <v>211</v>
      </c>
      <c r="F744" s="35"/>
      <c r="G744" s="41"/>
      <c r="H744" s="41"/>
      <c r="I744" s="41"/>
    </row>
    <row r="745" spans="1:9">
      <c r="A745" s="35">
        <v>742</v>
      </c>
      <c r="B745" s="34" t="s">
        <v>204</v>
      </c>
      <c r="C745" s="82" t="s">
        <v>205</v>
      </c>
      <c r="D745" s="82" t="s">
        <v>254</v>
      </c>
      <c r="E745" s="36" t="s">
        <v>207</v>
      </c>
      <c r="F745" s="36"/>
      <c r="G745" s="38"/>
      <c r="H745" s="38"/>
      <c r="I745" s="38"/>
    </row>
    <row r="746" spans="1:9">
      <c r="A746" s="35">
        <v>743</v>
      </c>
      <c r="B746" s="34" t="s">
        <v>208</v>
      </c>
      <c r="C746" s="83"/>
      <c r="D746" s="83"/>
      <c r="E746" s="36" t="s">
        <v>209</v>
      </c>
      <c r="F746" s="36"/>
      <c r="G746" s="38"/>
      <c r="H746" s="38"/>
      <c r="I746" s="38"/>
    </row>
    <row r="747" spans="1:9">
      <c r="A747" s="35">
        <v>744</v>
      </c>
      <c r="B747" s="34" t="s">
        <v>245</v>
      </c>
      <c r="C747" s="84"/>
      <c r="D747" s="83"/>
      <c r="E747" s="36" t="s">
        <v>211</v>
      </c>
      <c r="F747" s="36"/>
      <c r="G747" s="38"/>
      <c r="H747" s="38"/>
      <c r="I747" s="38"/>
    </row>
    <row r="748" spans="1:9">
      <c r="A748" s="35">
        <v>745</v>
      </c>
      <c r="B748" s="34" t="s">
        <v>204</v>
      </c>
      <c r="C748" s="82" t="s">
        <v>212</v>
      </c>
      <c r="D748" s="83"/>
      <c r="E748" s="36" t="s">
        <v>207</v>
      </c>
      <c r="F748" s="36"/>
      <c r="G748" s="38"/>
      <c r="H748" s="38"/>
      <c r="I748" s="38"/>
    </row>
    <row r="749" spans="1:9">
      <c r="A749" s="35">
        <v>746</v>
      </c>
      <c r="B749" s="34" t="s">
        <v>208</v>
      </c>
      <c r="C749" s="83"/>
      <c r="D749" s="83"/>
      <c r="E749" s="36" t="s">
        <v>209</v>
      </c>
      <c r="F749" s="36"/>
      <c r="G749" s="38"/>
      <c r="H749" s="38"/>
      <c r="I749" s="38"/>
    </row>
    <row r="750" spans="1:9">
      <c r="A750" s="35">
        <v>747</v>
      </c>
      <c r="B750" s="34" t="s">
        <v>245</v>
      </c>
      <c r="C750" s="84"/>
      <c r="D750" s="83"/>
      <c r="E750" s="36" t="s">
        <v>211</v>
      </c>
      <c r="F750" s="36"/>
      <c r="G750" s="38"/>
      <c r="H750" s="38"/>
      <c r="I750" s="38"/>
    </row>
    <row r="751" spans="1:9">
      <c r="A751" s="35">
        <v>748</v>
      </c>
      <c r="B751" s="34" t="s">
        <v>204</v>
      </c>
      <c r="C751" s="82" t="s">
        <v>213</v>
      </c>
      <c r="D751" s="83"/>
      <c r="E751" s="36" t="s">
        <v>207</v>
      </c>
      <c r="F751" s="36"/>
      <c r="G751" s="38"/>
      <c r="H751" s="38"/>
      <c r="I751" s="38"/>
    </row>
    <row r="752" spans="1:9">
      <c r="A752" s="35">
        <v>749</v>
      </c>
      <c r="B752" s="34" t="s">
        <v>208</v>
      </c>
      <c r="C752" s="83"/>
      <c r="D752" s="83"/>
      <c r="E752" s="36" t="s">
        <v>209</v>
      </c>
      <c r="F752" s="36"/>
      <c r="G752" s="38"/>
      <c r="H752" s="38"/>
      <c r="I752" s="38"/>
    </row>
    <row r="753" spans="1:9">
      <c r="A753" s="35">
        <v>750</v>
      </c>
      <c r="B753" s="34" t="s">
        <v>245</v>
      </c>
      <c r="C753" s="84"/>
      <c r="D753" s="83"/>
      <c r="E753" s="36" t="s">
        <v>211</v>
      </c>
      <c r="F753" s="36"/>
      <c r="G753" s="38"/>
      <c r="H753" s="38"/>
      <c r="I753" s="38"/>
    </row>
    <row r="754" spans="1:9">
      <c r="A754" s="35">
        <v>751</v>
      </c>
      <c r="B754" s="34" t="s">
        <v>204</v>
      </c>
      <c r="C754" s="82" t="s">
        <v>214</v>
      </c>
      <c r="D754" s="83"/>
      <c r="E754" s="36" t="s">
        <v>207</v>
      </c>
      <c r="F754" s="36"/>
      <c r="G754" s="38"/>
      <c r="H754" s="38"/>
      <c r="I754" s="38"/>
    </row>
    <row r="755" spans="1:9">
      <c r="A755" s="35">
        <v>752</v>
      </c>
      <c r="B755" s="34" t="s">
        <v>208</v>
      </c>
      <c r="C755" s="83"/>
      <c r="D755" s="83"/>
      <c r="E755" s="36" t="s">
        <v>209</v>
      </c>
      <c r="F755" s="36"/>
      <c r="G755" s="38"/>
      <c r="H755" s="38"/>
      <c r="I755" s="38"/>
    </row>
    <row r="756" spans="1:9">
      <c r="A756" s="35">
        <v>753</v>
      </c>
      <c r="B756" s="34" t="s">
        <v>245</v>
      </c>
      <c r="C756" s="84"/>
      <c r="D756" s="83"/>
      <c r="E756" s="36" t="s">
        <v>211</v>
      </c>
      <c r="F756" s="36"/>
      <c r="G756" s="38"/>
      <c r="H756" s="38"/>
      <c r="I756" s="38"/>
    </row>
    <row r="757" spans="1:9">
      <c r="A757" s="35">
        <v>754</v>
      </c>
      <c r="B757" s="34" t="s">
        <v>204</v>
      </c>
      <c r="C757" s="82" t="s">
        <v>215</v>
      </c>
      <c r="D757" s="83"/>
      <c r="E757" s="36" t="s">
        <v>207</v>
      </c>
      <c r="F757" s="36"/>
      <c r="G757" s="38"/>
      <c r="H757" s="38"/>
      <c r="I757" s="38"/>
    </row>
    <row r="758" spans="1:9">
      <c r="A758" s="35">
        <v>755</v>
      </c>
      <c r="B758" s="34" t="s">
        <v>208</v>
      </c>
      <c r="C758" s="83"/>
      <c r="D758" s="83"/>
      <c r="E758" s="36" t="s">
        <v>209</v>
      </c>
      <c r="F758" s="36"/>
      <c r="G758" s="38"/>
      <c r="H758" s="38"/>
      <c r="I758" s="38"/>
    </row>
    <row r="759" spans="1:9">
      <c r="A759" s="35">
        <v>756</v>
      </c>
      <c r="B759" s="34" t="s">
        <v>245</v>
      </c>
      <c r="C759" s="84"/>
      <c r="D759" s="83"/>
      <c r="E759" s="36" t="s">
        <v>211</v>
      </c>
      <c r="F759" s="36"/>
      <c r="G759" s="38"/>
      <c r="H759" s="38"/>
      <c r="I759" s="38"/>
    </row>
    <row r="760" spans="1:9">
      <c r="A760" s="35">
        <v>757</v>
      </c>
      <c r="B760" s="34" t="s">
        <v>204</v>
      </c>
      <c r="C760" s="82" t="s">
        <v>216</v>
      </c>
      <c r="D760" s="83"/>
      <c r="E760" s="36" t="s">
        <v>207</v>
      </c>
      <c r="F760" s="36"/>
      <c r="G760" s="38"/>
      <c r="H760" s="38"/>
      <c r="I760" s="38"/>
    </row>
    <row r="761" spans="1:9">
      <c r="A761" s="35">
        <v>758</v>
      </c>
      <c r="B761" s="34" t="s">
        <v>208</v>
      </c>
      <c r="C761" s="83"/>
      <c r="D761" s="83"/>
      <c r="E761" s="36" t="s">
        <v>209</v>
      </c>
      <c r="F761" s="36"/>
      <c r="G761" s="38"/>
      <c r="H761" s="38"/>
      <c r="I761" s="38"/>
    </row>
    <row r="762" spans="1:9">
      <c r="A762" s="35">
        <v>759</v>
      </c>
      <c r="B762" s="34" t="s">
        <v>245</v>
      </c>
      <c r="C762" s="84"/>
      <c r="D762" s="83"/>
      <c r="E762" s="36" t="s">
        <v>211</v>
      </c>
      <c r="F762" s="36"/>
      <c r="G762" s="38"/>
      <c r="H762" s="38"/>
      <c r="I762" s="38"/>
    </row>
    <row r="763" spans="1:9">
      <c r="A763" s="35">
        <v>760</v>
      </c>
      <c r="B763" s="34" t="s">
        <v>204</v>
      </c>
      <c r="C763" s="82" t="s">
        <v>217</v>
      </c>
      <c r="D763" s="83"/>
      <c r="E763" s="36" t="s">
        <v>207</v>
      </c>
      <c r="F763" s="36"/>
      <c r="G763" s="38"/>
      <c r="H763" s="38"/>
      <c r="I763" s="38"/>
    </row>
    <row r="764" spans="1:9">
      <c r="A764" s="35">
        <v>761</v>
      </c>
      <c r="B764" s="34" t="s">
        <v>208</v>
      </c>
      <c r="C764" s="83"/>
      <c r="D764" s="83"/>
      <c r="E764" s="36" t="s">
        <v>209</v>
      </c>
      <c r="F764" s="36"/>
      <c r="G764" s="38"/>
      <c r="H764" s="38"/>
      <c r="I764" s="38"/>
    </row>
    <row r="765" spans="1:9">
      <c r="A765" s="35">
        <v>762</v>
      </c>
      <c r="B765" s="34" t="s">
        <v>245</v>
      </c>
      <c r="C765" s="84"/>
      <c r="D765" s="83"/>
      <c r="E765" s="36" t="s">
        <v>211</v>
      </c>
      <c r="F765" s="36"/>
      <c r="G765" s="38"/>
      <c r="H765" s="38"/>
      <c r="I765" s="38"/>
    </row>
    <row r="766" spans="1:9">
      <c r="A766" s="35">
        <v>763</v>
      </c>
      <c r="B766" s="34" t="s">
        <v>204</v>
      </c>
      <c r="C766" s="82" t="s">
        <v>218</v>
      </c>
      <c r="D766" s="83"/>
      <c r="E766" s="36" t="s">
        <v>207</v>
      </c>
      <c r="F766" s="36"/>
      <c r="G766" s="38"/>
      <c r="H766" s="38"/>
      <c r="I766" s="38"/>
    </row>
    <row r="767" spans="1:9">
      <c r="A767" s="35">
        <v>764</v>
      </c>
      <c r="B767" s="34" t="s">
        <v>208</v>
      </c>
      <c r="C767" s="83"/>
      <c r="D767" s="83"/>
      <c r="E767" s="36" t="s">
        <v>209</v>
      </c>
      <c r="F767" s="36"/>
      <c r="G767" s="38"/>
      <c r="H767" s="38"/>
      <c r="I767" s="38"/>
    </row>
    <row r="768" spans="1:9">
      <c r="A768" s="35">
        <v>765</v>
      </c>
      <c r="B768" s="34" t="s">
        <v>245</v>
      </c>
      <c r="C768" s="84"/>
      <c r="D768" s="83"/>
      <c r="E768" s="36" t="s">
        <v>211</v>
      </c>
      <c r="F768" s="36"/>
      <c r="G768" s="38"/>
      <c r="H768" s="38"/>
      <c r="I768" s="38"/>
    </row>
    <row r="769" spans="1:9">
      <c r="A769" s="35">
        <v>766</v>
      </c>
      <c r="B769" s="34" t="s">
        <v>204</v>
      </c>
      <c r="C769" s="82" t="s">
        <v>219</v>
      </c>
      <c r="D769" s="83"/>
      <c r="E769" s="36" t="s">
        <v>207</v>
      </c>
      <c r="F769" s="36"/>
      <c r="G769" s="38"/>
      <c r="H769" s="38"/>
      <c r="I769" s="38"/>
    </row>
    <row r="770" spans="1:9">
      <c r="A770" s="35">
        <v>767</v>
      </c>
      <c r="B770" s="34" t="s">
        <v>208</v>
      </c>
      <c r="C770" s="83"/>
      <c r="D770" s="83"/>
      <c r="E770" s="36" t="s">
        <v>209</v>
      </c>
      <c r="F770" s="36"/>
      <c r="G770" s="38"/>
      <c r="H770" s="38"/>
      <c r="I770" s="38"/>
    </row>
    <row r="771" spans="1:9">
      <c r="A771" s="35">
        <v>768</v>
      </c>
      <c r="B771" s="34" t="s">
        <v>245</v>
      </c>
      <c r="C771" s="84"/>
      <c r="D771" s="83"/>
      <c r="E771" s="36" t="s">
        <v>211</v>
      </c>
      <c r="F771" s="36"/>
      <c r="G771" s="38"/>
      <c r="H771" s="38"/>
      <c r="I771" s="38"/>
    </row>
    <row r="772" spans="1:9">
      <c r="A772" s="35">
        <v>769</v>
      </c>
      <c r="B772" s="34" t="s">
        <v>204</v>
      </c>
      <c r="C772" s="82" t="s">
        <v>220</v>
      </c>
      <c r="D772" s="83"/>
      <c r="E772" s="36" t="s">
        <v>207</v>
      </c>
      <c r="F772" s="36"/>
      <c r="G772" s="38"/>
      <c r="H772" s="38"/>
      <c r="I772" s="38"/>
    </row>
    <row r="773" spans="1:9">
      <c r="A773" s="35">
        <v>770</v>
      </c>
      <c r="B773" s="34" t="s">
        <v>208</v>
      </c>
      <c r="C773" s="83"/>
      <c r="D773" s="83"/>
      <c r="E773" s="36" t="s">
        <v>209</v>
      </c>
      <c r="F773" s="36"/>
      <c r="G773" s="38"/>
      <c r="H773" s="38"/>
      <c r="I773" s="38"/>
    </row>
    <row r="774" spans="1:9">
      <c r="A774" s="35">
        <v>771</v>
      </c>
      <c r="B774" s="34" t="s">
        <v>245</v>
      </c>
      <c r="C774" s="84"/>
      <c r="D774" s="83"/>
      <c r="E774" s="36" t="s">
        <v>211</v>
      </c>
      <c r="F774" s="36"/>
      <c r="G774" s="38"/>
      <c r="H774" s="38"/>
      <c r="I774" s="38"/>
    </row>
    <row r="775" spans="1:9">
      <c r="A775" s="35">
        <v>772</v>
      </c>
      <c r="B775" s="34" t="s">
        <v>204</v>
      </c>
      <c r="C775" s="82" t="s">
        <v>221</v>
      </c>
      <c r="D775" s="83"/>
      <c r="E775" s="36" t="s">
        <v>207</v>
      </c>
      <c r="F775" s="36"/>
      <c r="G775" s="38"/>
      <c r="H775" s="38"/>
      <c r="I775" s="38"/>
    </row>
    <row r="776" spans="1:9">
      <c r="A776" s="35">
        <v>773</v>
      </c>
      <c r="B776" s="34" t="s">
        <v>208</v>
      </c>
      <c r="C776" s="83"/>
      <c r="D776" s="83"/>
      <c r="E776" s="36" t="s">
        <v>209</v>
      </c>
      <c r="F776" s="36"/>
      <c r="G776" s="38"/>
      <c r="H776" s="38"/>
      <c r="I776" s="38"/>
    </row>
    <row r="777" spans="1:9">
      <c r="A777" s="35">
        <v>774</v>
      </c>
      <c r="B777" s="34" t="s">
        <v>245</v>
      </c>
      <c r="C777" s="84"/>
      <c r="D777" s="83"/>
      <c r="E777" s="36" t="s">
        <v>211</v>
      </c>
      <c r="F777" s="36"/>
      <c r="G777" s="38"/>
      <c r="H777" s="38"/>
      <c r="I777" s="38"/>
    </row>
    <row r="778" spans="1:9">
      <c r="A778" s="35">
        <v>775</v>
      </c>
      <c r="B778" s="34" t="s">
        <v>204</v>
      </c>
      <c r="C778" s="82" t="s">
        <v>222</v>
      </c>
      <c r="D778" s="83"/>
      <c r="E778" s="36" t="s">
        <v>207</v>
      </c>
      <c r="F778" s="36"/>
      <c r="G778" s="38"/>
      <c r="H778" s="38"/>
      <c r="I778" s="38"/>
    </row>
    <row r="779" spans="1:9">
      <c r="A779" s="35">
        <v>776</v>
      </c>
      <c r="B779" s="34" t="s">
        <v>208</v>
      </c>
      <c r="C779" s="83"/>
      <c r="D779" s="83"/>
      <c r="E779" s="36" t="s">
        <v>209</v>
      </c>
      <c r="F779" s="36"/>
      <c r="G779" s="38"/>
      <c r="H779" s="38"/>
      <c r="I779" s="38"/>
    </row>
    <row r="780" spans="1:9">
      <c r="A780" s="35">
        <v>777</v>
      </c>
      <c r="B780" s="34" t="s">
        <v>245</v>
      </c>
      <c r="C780" s="84"/>
      <c r="D780" s="83"/>
      <c r="E780" s="36" t="s">
        <v>211</v>
      </c>
      <c r="F780" s="36"/>
      <c r="G780" s="38"/>
      <c r="H780" s="38"/>
      <c r="I780" s="38"/>
    </row>
    <row r="781" spans="1:9">
      <c r="A781" s="35">
        <v>778</v>
      </c>
      <c r="B781" s="34" t="s">
        <v>204</v>
      </c>
      <c r="C781" s="82" t="s">
        <v>223</v>
      </c>
      <c r="D781" s="83"/>
      <c r="E781" s="36" t="s">
        <v>207</v>
      </c>
      <c r="F781" s="36"/>
      <c r="G781" s="38"/>
      <c r="H781" s="38"/>
      <c r="I781" s="38"/>
    </row>
    <row r="782" spans="1:9">
      <c r="A782" s="35">
        <v>779</v>
      </c>
      <c r="B782" s="34" t="s">
        <v>208</v>
      </c>
      <c r="C782" s="83"/>
      <c r="D782" s="83"/>
      <c r="E782" s="36" t="s">
        <v>209</v>
      </c>
      <c r="F782" s="36"/>
      <c r="G782" s="38"/>
      <c r="H782" s="38"/>
      <c r="I782" s="38"/>
    </row>
    <row r="783" spans="1:9">
      <c r="A783" s="35">
        <v>780</v>
      </c>
      <c r="B783" s="34" t="s">
        <v>245</v>
      </c>
      <c r="C783" s="84"/>
      <c r="D783" s="83"/>
      <c r="E783" s="36" t="s">
        <v>211</v>
      </c>
      <c r="F783" s="36"/>
      <c r="G783" s="38"/>
      <c r="H783" s="38"/>
      <c r="I783" s="38"/>
    </row>
    <row r="784" spans="1:9">
      <c r="A784" s="35">
        <v>781</v>
      </c>
      <c r="B784" s="34" t="s">
        <v>204</v>
      </c>
      <c r="C784" s="82" t="s">
        <v>224</v>
      </c>
      <c r="D784" s="83"/>
      <c r="E784" s="36" t="s">
        <v>207</v>
      </c>
      <c r="F784" s="36"/>
      <c r="G784" s="38"/>
      <c r="H784" s="38"/>
      <c r="I784" s="38"/>
    </row>
    <row r="785" spans="1:9">
      <c r="A785" s="35">
        <v>782</v>
      </c>
      <c r="B785" s="34" t="s">
        <v>208</v>
      </c>
      <c r="C785" s="83"/>
      <c r="D785" s="83"/>
      <c r="E785" s="36" t="s">
        <v>209</v>
      </c>
      <c r="F785" s="36"/>
      <c r="G785" s="38"/>
      <c r="H785" s="38"/>
      <c r="I785" s="38"/>
    </row>
    <row r="786" spans="1:9">
      <c r="A786" s="35">
        <v>783</v>
      </c>
      <c r="B786" s="34" t="s">
        <v>245</v>
      </c>
      <c r="C786" s="84"/>
      <c r="D786" s="83"/>
      <c r="E786" s="36" t="s">
        <v>211</v>
      </c>
      <c r="F786" s="36"/>
      <c r="G786" s="38"/>
      <c r="H786" s="38"/>
      <c r="I786" s="38"/>
    </row>
    <row r="787" spans="1:9">
      <c r="A787" s="35">
        <v>784</v>
      </c>
      <c r="B787" s="34" t="s">
        <v>204</v>
      </c>
      <c r="C787" s="82" t="s">
        <v>225</v>
      </c>
      <c r="D787" s="83"/>
      <c r="E787" s="36" t="s">
        <v>207</v>
      </c>
      <c r="F787" s="36"/>
      <c r="G787" s="38"/>
      <c r="H787" s="38"/>
      <c r="I787" s="38"/>
    </row>
    <row r="788" spans="1:9">
      <c r="A788" s="35">
        <v>785</v>
      </c>
      <c r="B788" s="34" t="s">
        <v>208</v>
      </c>
      <c r="C788" s="83"/>
      <c r="D788" s="83"/>
      <c r="E788" s="36" t="s">
        <v>209</v>
      </c>
      <c r="F788" s="36"/>
      <c r="G788" s="38"/>
      <c r="H788" s="38"/>
      <c r="I788" s="38"/>
    </row>
    <row r="789" spans="1:9">
      <c r="A789" s="35">
        <v>786</v>
      </c>
      <c r="B789" s="34" t="s">
        <v>245</v>
      </c>
      <c r="C789" s="84"/>
      <c r="D789" s="84"/>
      <c r="E789" s="36" t="s">
        <v>211</v>
      </c>
      <c r="F789" s="36"/>
      <c r="G789" s="38"/>
      <c r="H789" s="38"/>
      <c r="I789" s="38"/>
    </row>
    <row r="790" spans="1:9">
      <c r="A790" s="47"/>
      <c r="B790" s="48"/>
      <c r="C790" s="47"/>
      <c r="D790" s="47"/>
      <c r="E790" s="47"/>
      <c r="F790" s="47"/>
      <c r="G790" s="49"/>
      <c r="H790" s="49"/>
      <c r="I790" s="49"/>
    </row>
  </sheetData>
  <autoFilter ref="A1:I790" xr:uid="{00000000-0009-0000-0000-000001000000}"/>
  <mergeCells count="285">
    <mergeCell ref="C784:C786"/>
    <mergeCell ref="C787:C789"/>
    <mergeCell ref="D745:D789"/>
    <mergeCell ref="C748:C750"/>
    <mergeCell ref="C751:C753"/>
    <mergeCell ref="C754:C756"/>
    <mergeCell ref="C757:C759"/>
    <mergeCell ref="C760:C762"/>
    <mergeCell ref="C763:C765"/>
    <mergeCell ref="C745:C747"/>
    <mergeCell ref="C781:C783"/>
    <mergeCell ref="C712:C714"/>
    <mergeCell ref="C715:C717"/>
    <mergeCell ref="C718:C720"/>
    <mergeCell ref="C721:C723"/>
    <mergeCell ref="C724:C726"/>
    <mergeCell ref="C727:C729"/>
    <mergeCell ref="C730:C732"/>
    <mergeCell ref="C733:C735"/>
    <mergeCell ref="D709:D744"/>
    <mergeCell ref="C736:C738"/>
    <mergeCell ref="C739:C741"/>
    <mergeCell ref="C742:C744"/>
    <mergeCell ref="C601:C603"/>
    <mergeCell ref="C604:C606"/>
    <mergeCell ref="C607:C609"/>
    <mergeCell ref="C766:C768"/>
    <mergeCell ref="C769:C771"/>
    <mergeCell ref="C772:C774"/>
    <mergeCell ref="C775:C777"/>
    <mergeCell ref="C778:C780"/>
    <mergeCell ref="C676:C678"/>
    <mergeCell ref="C679:C681"/>
    <mergeCell ref="C682:C684"/>
    <mergeCell ref="C694:C696"/>
    <mergeCell ref="C697:C699"/>
    <mergeCell ref="C700:C702"/>
    <mergeCell ref="C703:C705"/>
    <mergeCell ref="C706:C708"/>
    <mergeCell ref="C709:C711"/>
    <mergeCell ref="C658:C660"/>
    <mergeCell ref="C625:C627"/>
    <mergeCell ref="C646:C648"/>
    <mergeCell ref="C661:C663"/>
    <mergeCell ref="C664:C666"/>
    <mergeCell ref="C667:C669"/>
    <mergeCell ref="C691:C693"/>
    <mergeCell ref="C469:C471"/>
    <mergeCell ref="C490:C492"/>
    <mergeCell ref="C493:C495"/>
    <mergeCell ref="C487:C489"/>
    <mergeCell ref="C508:C510"/>
    <mergeCell ref="D469:D504"/>
    <mergeCell ref="C472:C474"/>
    <mergeCell ref="C475:C477"/>
    <mergeCell ref="C478:C480"/>
    <mergeCell ref="C481:C483"/>
    <mergeCell ref="C484:C486"/>
    <mergeCell ref="D505:D534"/>
    <mergeCell ref="C496:C498"/>
    <mergeCell ref="C499:C501"/>
    <mergeCell ref="C502:C504"/>
    <mergeCell ref="C505:C507"/>
    <mergeCell ref="C511:C513"/>
    <mergeCell ref="C514:C516"/>
    <mergeCell ref="C517:C519"/>
    <mergeCell ref="C520:C522"/>
    <mergeCell ref="C523:C525"/>
    <mergeCell ref="C526:C528"/>
    <mergeCell ref="C529:C531"/>
    <mergeCell ref="C532:C534"/>
    <mergeCell ref="C442:C444"/>
    <mergeCell ref="C445:C447"/>
    <mergeCell ref="C448:C450"/>
    <mergeCell ref="C451:C453"/>
    <mergeCell ref="C454:C456"/>
    <mergeCell ref="C457:C459"/>
    <mergeCell ref="C460:C462"/>
    <mergeCell ref="C463:C465"/>
    <mergeCell ref="C466:C468"/>
    <mergeCell ref="D306:D341"/>
    <mergeCell ref="C309:C311"/>
    <mergeCell ref="C312:C314"/>
    <mergeCell ref="C315:C317"/>
    <mergeCell ref="C318:C320"/>
    <mergeCell ref="C321:C323"/>
    <mergeCell ref="D342:D377"/>
    <mergeCell ref="C357:C359"/>
    <mergeCell ref="C360:C362"/>
    <mergeCell ref="C363:C365"/>
    <mergeCell ref="C366:C368"/>
    <mergeCell ref="C369:C371"/>
    <mergeCell ref="C372:C374"/>
    <mergeCell ref="C375:C377"/>
    <mergeCell ref="C327:C329"/>
    <mergeCell ref="C330:C332"/>
    <mergeCell ref="C333:C335"/>
    <mergeCell ref="C336:C338"/>
    <mergeCell ref="C339:C341"/>
    <mergeCell ref="C342:C344"/>
    <mergeCell ref="C348:C350"/>
    <mergeCell ref="C351:C353"/>
    <mergeCell ref="C670:C672"/>
    <mergeCell ref="C673:C675"/>
    <mergeCell ref="D607:D642"/>
    <mergeCell ref="C610:C612"/>
    <mergeCell ref="C613:C615"/>
    <mergeCell ref="C616:C618"/>
    <mergeCell ref="C619:C621"/>
    <mergeCell ref="C622:C624"/>
    <mergeCell ref="D643:D672"/>
    <mergeCell ref="D673:D708"/>
    <mergeCell ref="C685:C687"/>
    <mergeCell ref="C688:C690"/>
    <mergeCell ref="C628:C630"/>
    <mergeCell ref="C631:C633"/>
    <mergeCell ref="C634:C636"/>
    <mergeCell ref="C637:C639"/>
    <mergeCell ref="C640:C642"/>
    <mergeCell ref="C643:C645"/>
    <mergeCell ref="C649:C651"/>
    <mergeCell ref="C652:C654"/>
    <mergeCell ref="C655:C657"/>
    <mergeCell ref="C553:C555"/>
    <mergeCell ref="C574:C576"/>
    <mergeCell ref="D535:D570"/>
    <mergeCell ref="C538:C540"/>
    <mergeCell ref="C541:C543"/>
    <mergeCell ref="C544:C546"/>
    <mergeCell ref="C547:C549"/>
    <mergeCell ref="C550:C552"/>
    <mergeCell ref="D571:D606"/>
    <mergeCell ref="C535:C537"/>
    <mergeCell ref="C556:C558"/>
    <mergeCell ref="C559:C561"/>
    <mergeCell ref="C562:C564"/>
    <mergeCell ref="C565:C567"/>
    <mergeCell ref="C568:C570"/>
    <mergeCell ref="C571:C573"/>
    <mergeCell ref="C577:C579"/>
    <mergeCell ref="C580:C582"/>
    <mergeCell ref="C583:C585"/>
    <mergeCell ref="C586:C588"/>
    <mergeCell ref="C589:C591"/>
    <mergeCell ref="C592:C594"/>
    <mergeCell ref="C595:C597"/>
    <mergeCell ref="C598:C600"/>
    <mergeCell ref="C378:C380"/>
    <mergeCell ref="A423:I423"/>
    <mergeCell ref="C430:C432"/>
    <mergeCell ref="C433:C435"/>
    <mergeCell ref="C396:C398"/>
    <mergeCell ref="C427:C429"/>
    <mergeCell ref="D378:D422"/>
    <mergeCell ref="C381:C383"/>
    <mergeCell ref="C384:C386"/>
    <mergeCell ref="C387:C389"/>
    <mergeCell ref="C390:C392"/>
    <mergeCell ref="C393:C395"/>
    <mergeCell ref="D424:D468"/>
    <mergeCell ref="C436:C438"/>
    <mergeCell ref="C399:C401"/>
    <mergeCell ref="C402:C404"/>
    <mergeCell ref="C405:C407"/>
    <mergeCell ref="C408:C410"/>
    <mergeCell ref="C411:C413"/>
    <mergeCell ref="C414:C416"/>
    <mergeCell ref="C417:C419"/>
    <mergeCell ref="C420:C422"/>
    <mergeCell ref="C424:C426"/>
    <mergeCell ref="C439:C441"/>
    <mergeCell ref="C237:C239"/>
    <mergeCell ref="C354:C356"/>
    <mergeCell ref="C285:C287"/>
    <mergeCell ref="C288:C290"/>
    <mergeCell ref="C291:C293"/>
    <mergeCell ref="C294:C296"/>
    <mergeCell ref="C297:C299"/>
    <mergeCell ref="C300:C302"/>
    <mergeCell ref="C303:C305"/>
    <mergeCell ref="C306:C308"/>
    <mergeCell ref="C324:C326"/>
    <mergeCell ref="C345:C347"/>
    <mergeCell ref="C246:C248"/>
    <mergeCell ref="C249:C251"/>
    <mergeCell ref="C252:C254"/>
    <mergeCell ref="D267:D305"/>
    <mergeCell ref="C261:C263"/>
    <mergeCell ref="C264:C266"/>
    <mergeCell ref="C267:C269"/>
    <mergeCell ref="C273:C275"/>
    <mergeCell ref="C276:C278"/>
    <mergeCell ref="C279:C281"/>
    <mergeCell ref="C282:C284"/>
    <mergeCell ref="C255:C257"/>
    <mergeCell ref="C270:C272"/>
    <mergeCell ref="C174:C176"/>
    <mergeCell ref="C177:C179"/>
    <mergeCell ref="C180:C182"/>
    <mergeCell ref="D201:D236"/>
    <mergeCell ref="C258:C260"/>
    <mergeCell ref="C216:C218"/>
    <mergeCell ref="C219:C221"/>
    <mergeCell ref="C222:C224"/>
    <mergeCell ref="C225:C227"/>
    <mergeCell ref="C228:C230"/>
    <mergeCell ref="C183:C185"/>
    <mergeCell ref="C204:C206"/>
    <mergeCell ref="C231:C233"/>
    <mergeCell ref="C234:C236"/>
    <mergeCell ref="C186:C188"/>
    <mergeCell ref="C189:C191"/>
    <mergeCell ref="C192:C194"/>
    <mergeCell ref="C195:C197"/>
    <mergeCell ref="C198:C200"/>
    <mergeCell ref="C201:C203"/>
    <mergeCell ref="C207:C209"/>
    <mergeCell ref="D237:D266"/>
    <mergeCell ref="C240:C242"/>
    <mergeCell ref="C243:C245"/>
    <mergeCell ref="C210:C212"/>
    <mergeCell ref="C213:C215"/>
    <mergeCell ref="C159:C161"/>
    <mergeCell ref="C162:C164"/>
    <mergeCell ref="C165:C167"/>
    <mergeCell ref="D99:D128"/>
    <mergeCell ref="C102:C104"/>
    <mergeCell ref="C105:C107"/>
    <mergeCell ref="C108:C110"/>
    <mergeCell ref="C111:C113"/>
    <mergeCell ref="C114:C116"/>
    <mergeCell ref="D129:D164"/>
    <mergeCell ref="C132:C134"/>
    <mergeCell ref="C135:C137"/>
    <mergeCell ref="C138:C140"/>
    <mergeCell ref="C141:C143"/>
    <mergeCell ref="C144:C146"/>
    <mergeCell ref="C147:C149"/>
    <mergeCell ref="C150:C152"/>
    <mergeCell ref="C153:C155"/>
    <mergeCell ref="C156:C158"/>
    <mergeCell ref="D165:D200"/>
    <mergeCell ref="C168:C170"/>
    <mergeCell ref="C171:C173"/>
    <mergeCell ref="C63:C65"/>
    <mergeCell ref="D63:D98"/>
    <mergeCell ref="C66:C68"/>
    <mergeCell ref="C69:C71"/>
    <mergeCell ref="C72:C74"/>
    <mergeCell ref="C120:C122"/>
    <mergeCell ref="C123:C125"/>
    <mergeCell ref="C126:C128"/>
    <mergeCell ref="C129:C131"/>
    <mergeCell ref="C117:C119"/>
    <mergeCell ref="C75:C77"/>
    <mergeCell ref="C78:C80"/>
    <mergeCell ref="C81:C83"/>
    <mergeCell ref="C84:C86"/>
    <mergeCell ref="C87:C89"/>
    <mergeCell ref="C90:C92"/>
    <mergeCell ref="C93:C95"/>
    <mergeCell ref="C96:C98"/>
    <mergeCell ref="C99:C101"/>
    <mergeCell ref="C45:C47"/>
    <mergeCell ref="C48:C50"/>
    <mergeCell ref="C51:C53"/>
    <mergeCell ref="A2:I2"/>
    <mergeCell ref="C3:C5"/>
    <mergeCell ref="D3:D62"/>
    <mergeCell ref="C6:C8"/>
    <mergeCell ref="C9:C11"/>
    <mergeCell ref="C12:C14"/>
    <mergeCell ref="C15:C17"/>
    <mergeCell ref="C60:C62"/>
    <mergeCell ref="C54:C56"/>
    <mergeCell ref="C57:C59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"/>
  <sheetViews>
    <sheetView workbookViewId="0"/>
  </sheetViews>
  <sheetFormatPr defaultColWidth="14.42578125" defaultRowHeight="15" customHeight="1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Схема_3802,6</vt:lpstr>
      <vt:lpstr>Журнал работы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Глушков Егор Сергеевич</dc:creator>
  <cp:lastModifiedBy>Закирьянова Диляра Ильхамовна</cp:lastModifiedBy>
  <cp:lastPrinted>2024-10-25T09:59:15Z</cp:lastPrinted>
  <dcterms:created xsi:type="dcterms:W3CDTF">2024-10-25T05:27:02Z</dcterms:created>
  <dcterms:modified xsi:type="dcterms:W3CDTF">2024-11-21T12:09:36Z</dcterms:modified>
</cp:coreProperties>
</file>